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435" tabRatio="585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generico'!$B$2:$G$106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5725"/>
</workbook>
</file>

<file path=xl/calcChain.xml><?xml version="1.0" encoding="utf-8"?>
<calcChain xmlns="http://schemas.openxmlformats.org/spreadsheetml/2006/main">
  <c r="G83" i="43"/>
  <c r="G82"/>
  <c r="G81"/>
  <c r="G78"/>
  <c r="G76"/>
  <c r="G46"/>
  <c r="G45"/>
  <c r="G43"/>
  <c r="G42"/>
  <c r="G41"/>
  <c r="G38"/>
  <c r="G26"/>
  <c r="G15"/>
  <c r="G16"/>
  <c r="G11"/>
  <c r="G12"/>
  <c r="G13"/>
  <c r="G40" l="1"/>
  <c r="G44"/>
  <c r="G10"/>
  <c r="H39" l="1"/>
  <c r="G33"/>
  <c r="G25" l="1"/>
  <c r="G50" l="1"/>
  <c r="G79" l="1"/>
  <c r="H77" s="1"/>
  <c r="G84" l="1"/>
  <c r="G20"/>
  <c r="G37"/>
  <c r="G36" s="1"/>
  <c r="H80" l="1"/>
  <c r="G75" l="1"/>
  <c r="G74"/>
  <c r="G73"/>
  <c r="G71"/>
  <c r="G70"/>
  <c r="G69"/>
  <c r="G67"/>
  <c r="G61"/>
  <c r="G64"/>
  <c r="G63"/>
  <c r="G59"/>
  <c r="G58" s="1"/>
  <c r="G56"/>
  <c r="G54"/>
  <c r="G52"/>
  <c r="G48"/>
  <c r="G35"/>
  <c r="G32"/>
  <c r="G31"/>
  <c r="G28"/>
  <c r="H27" s="1"/>
  <c r="H72" l="1"/>
  <c r="H53"/>
  <c r="H49"/>
  <c r="G62"/>
  <c r="G68"/>
  <c r="H51"/>
  <c r="H55"/>
  <c r="G60"/>
  <c r="H57" s="1"/>
  <c r="G66"/>
  <c r="H65" s="1"/>
  <c r="H47"/>
  <c r="G30"/>
  <c r="G34"/>
  <c r="G24"/>
  <c r="G23"/>
  <c r="G22"/>
  <c r="G19"/>
  <c r="G17"/>
  <c r="G14" s="1"/>
  <c r="H21" l="1"/>
  <c r="H29"/>
  <c r="G18"/>
  <c r="H9" l="1"/>
  <c r="H85" s="1"/>
  <c r="D88" l="1"/>
  <c r="D102" l="1"/>
  <c r="D89"/>
  <c r="D99" s="1"/>
  <c r="D92"/>
  <c r="D90" l="1"/>
  <c r="D93"/>
  <c r="D94" s="1"/>
  <c r="D103"/>
  <c r="D96" l="1"/>
  <c r="D100"/>
  <c r="D104"/>
  <c r="D106" l="1"/>
</calcChain>
</file>

<file path=xl/sharedStrings.xml><?xml version="1.0" encoding="utf-8"?>
<sst xmlns="http://schemas.openxmlformats.org/spreadsheetml/2006/main" count="223" uniqueCount="179">
  <si>
    <t>PINTURA</t>
  </si>
  <si>
    <t>ml</t>
  </si>
  <si>
    <t>m2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</si>
  <si>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</si>
  <si>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</si>
  <si>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</si>
  <si>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</si>
  <si>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</si>
  <si>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</si>
  <si>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</si>
  <si>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</si>
  <si>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</si>
  <si>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</si>
  <si>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</si>
  <si>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</si>
  <si>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</si>
  <si>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</si>
  <si>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</si>
  <si>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</si>
  <si>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</si>
  <si>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H</t>
  </si>
  <si>
    <t>I</t>
  </si>
  <si>
    <t>J</t>
  </si>
  <si>
    <t>K</t>
  </si>
  <si>
    <t>L</t>
  </si>
  <si>
    <t>global</t>
  </si>
  <si>
    <t>INSTALACION SANITARIA</t>
  </si>
  <si>
    <t>INSTALACION ELECTRICA</t>
  </si>
  <si>
    <t>ACERO INOXIDABLE</t>
  </si>
  <si>
    <t>1.1</t>
  </si>
  <si>
    <t>1.2</t>
  </si>
  <si>
    <t>1.3</t>
  </si>
  <si>
    <t>MATRIZ DE OFERTA</t>
  </si>
  <si>
    <t>VARIOS</t>
  </si>
  <si>
    <t>1.2.9</t>
  </si>
  <si>
    <t xml:space="preserve">DEMOLICIONES </t>
  </si>
  <si>
    <t>PREPARACION DEL TERRENO</t>
  </si>
  <si>
    <t xml:space="preserve"> CARPINTERIA</t>
  </si>
  <si>
    <t>REVESTIMIENTOS</t>
  </si>
  <si>
    <t>CONSTRUCCIONES PROVISORIAS</t>
  </si>
  <si>
    <t>INSTALACIONES PROVISORIAS</t>
  </si>
  <si>
    <t>Alquiler baño quimico</t>
  </si>
  <si>
    <t>PRECIO UNITARIO ($)</t>
  </si>
  <si>
    <t>Retiro de artefactos sanitarios</t>
  </si>
  <si>
    <t>Consumo de OSE</t>
  </si>
  <si>
    <t xml:space="preserve">Consumo de UTE </t>
  </si>
  <si>
    <t>1.00</t>
  </si>
  <si>
    <t>IMPLANTACION EN OBRA</t>
  </si>
  <si>
    <t>1,3,4</t>
  </si>
  <si>
    <t>1,3,3</t>
  </si>
  <si>
    <t>ESPACIOS EXTERIORES</t>
  </si>
  <si>
    <t>REVESTIMIENTOS INTERIORES</t>
  </si>
  <si>
    <t xml:space="preserve">AREAS  CUBIERTAS EXTERIORES ( galerías) </t>
  </si>
  <si>
    <t>PRECIO TOTAL RUBRO ($)</t>
  </si>
  <si>
    <t>OBRA PREVISTA</t>
  </si>
  <si>
    <t>4.00</t>
  </si>
  <si>
    <t>9.00</t>
  </si>
  <si>
    <t>9.1.1</t>
  </si>
  <si>
    <t>9,1,1,4</t>
  </si>
  <si>
    <t>9,1,1,10</t>
  </si>
  <si>
    <t>9.1.3</t>
  </si>
  <si>
    <t>9,1,3,2</t>
  </si>
  <si>
    <t>PRECIO TOTAL SUBRUBRO ($)</t>
  </si>
  <si>
    <t>9.3.1</t>
  </si>
  <si>
    <t>9,3,1,4</t>
  </si>
  <si>
    <t>PETREOS</t>
  </si>
  <si>
    <t>11.00</t>
  </si>
  <si>
    <t xml:space="preserve"> HERRERIA</t>
  </si>
  <si>
    <t>13.00</t>
  </si>
  <si>
    <t>14.00</t>
  </si>
  <si>
    <t>15.00</t>
  </si>
  <si>
    <t>16.00</t>
  </si>
  <si>
    <t>17.00</t>
  </si>
  <si>
    <t>17.1</t>
  </si>
  <si>
    <t>17.2</t>
  </si>
  <si>
    <t>17.3</t>
  </si>
  <si>
    <t>VIDRIOS-ESPEJOS</t>
  </si>
  <si>
    <t>17,1,9</t>
  </si>
  <si>
    <t>PINTURA SOBRE METALES</t>
  </si>
  <si>
    <t>PINTURA SOBRE MADERA</t>
  </si>
  <si>
    <t>17,2,6</t>
  </si>
  <si>
    <t>17,3,3</t>
  </si>
  <si>
    <t>17,3,5</t>
  </si>
  <si>
    <t>PINTURA SOBRE MAMPOSTERÍA, HORMIGÓN  Y YESO</t>
  </si>
  <si>
    <t>18.00</t>
  </si>
  <si>
    <t>18.2</t>
  </si>
  <si>
    <t>RED DE ABASTECIMIENTO</t>
  </si>
  <si>
    <t>18,2,2</t>
  </si>
  <si>
    <t>18.3</t>
  </si>
  <si>
    <t>APARATOS SANITARIOS,GRIFERIAS Y ACCESORIOS</t>
  </si>
  <si>
    <t xml:space="preserve">Cisterna exterior </t>
  </si>
  <si>
    <t>18,3,1</t>
  </si>
  <si>
    <t>18,3,4</t>
  </si>
  <si>
    <t>18,3,9</t>
  </si>
  <si>
    <t>1,1,9</t>
  </si>
  <si>
    <t>Fletes durante ejecución de obra</t>
  </si>
  <si>
    <t>Limpieza diaria de obra</t>
  </si>
  <si>
    <t>25.00</t>
  </si>
  <si>
    <t>26.00</t>
  </si>
  <si>
    <t>M</t>
  </si>
  <si>
    <t>SUBTOTAL + IVA (C+F)</t>
  </si>
  <si>
    <t xml:space="preserve">Area de intervención </t>
  </si>
  <si>
    <t xml:space="preserve">Area construida </t>
  </si>
  <si>
    <t>Area construida</t>
  </si>
  <si>
    <t xml:space="preserve">AYUDAS </t>
  </si>
  <si>
    <t>Ayuda a instalación sanitaria</t>
  </si>
  <si>
    <t>RUBRO VARIOS</t>
  </si>
  <si>
    <t xml:space="preserve">Grifería  </t>
  </si>
  <si>
    <t>LEYES SOCIALES (66,76% de H)</t>
  </si>
  <si>
    <t xml:space="preserve">10% DE OBRA IMPREVISTA  </t>
  </si>
  <si>
    <t>TOTAL MONTO IMPONIBLE (H+I)</t>
  </si>
  <si>
    <t>N</t>
  </si>
  <si>
    <t>LEYES SOCIALES (66,76% de I)</t>
  </si>
  <si>
    <t>TOTAL LEYES SOCIALES (H+I)</t>
  </si>
  <si>
    <t>MONTO TOTAL OFERTADO (G+M)</t>
  </si>
  <si>
    <t xml:space="preserve">Inodoro </t>
  </si>
  <si>
    <r>
      <rPr>
        <b/>
        <sz val="18"/>
        <color theme="0"/>
        <rFont val="Arial"/>
        <family val="2"/>
      </rPr>
      <t xml:space="preserve">LICEO N°1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</si>
  <si>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</si>
  <si>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Cartel de obra dimensiones según gráficos</t>
  </si>
  <si>
    <t xml:space="preserve">CERRAMIENTOS VERTICALES </t>
  </si>
  <si>
    <t>9,1,1,10,1</t>
  </si>
  <si>
    <t>PAVIMENTOS</t>
  </si>
  <si>
    <t xml:space="preserve">Bacha de acero inoxidable </t>
  </si>
  <si>
    <t>Tipo V01 - Espejo baño (incluye suministro y colocación) 145*75cm</t>
  </si>
  <si>
    <t>Tipo G01 - Mesada  (incluye suministro y colocación)</t>
  </si>
  <si>
    <t>Instalacion de abastecimiento de agua fria y conexión a red existente</t>
  </si>
  <si>
    <t>1,1,6</t>
  </si>
  <si>
    <t>Plan de seguridad firmado por Técnico Prevencionista</t>
  </si>
  <si>
    <t>1,1,8</t>
  </si>
  <si>
    <t xml:space="preserve">Fletes de implantación </t>
  </si>
  <si>
    <t>1.2.1</t>
  </si>
  <si>
    <t xml:space="preserve">Vallado  </t>
  </si>
  <si>
    <t>1.2.2</t>
  </si>
  <si>
    <t>Andamios</t>
  </si>
  <si>
    <t>Retiro de instalaciones sanitaria y eléctrica en baño</t>
  </si>
  <si>
    <t>4,27,1</t>
  </si>
  <si>
    <t xml:space="preserve">Retiro de instalaciones en cubierta  (instalaciones electicas, luminarias en pretiles, cableados) </t>
  </si>
  <si>
    <t>9,3,2,8</t>
  </si>
  <si>
    <t>10.00</t>
  </si>
  <si>
    <t>TERMINACION DE CUBIERTAS</t>
  </si>
  <si>
    <t>10.1</t>
  </si>
  <si>
    <t>CUBIERTAS PESADAS</t>
  </si>
  <si>
    <t>10,1,6</t>
  </si>
  <si>
    <t>10,1,8</t>
  </si>
  <si>
    <t>Membrana terminación geotextil</t>
  </si>
  <si>
    <t>10,1,10</t>
  </si>
  <si>
    <t>Membrana líquida elastomérica</t>
  </si>
  <si>
    <t>10.3</t>
  </si>
  <si>
    <t>REPARACION DE CUBIERTAS  EXISTENTES</t>
  </si>
  <si>
    <t>10,3,2</t>
  </si>
  <si>
    <t>Limpieza de desagües pluviales</t>
  </si>
  <si>
    <t>gl</t>
  </si>
  <si>
    <t>10,3,3</t>
  </si>
  <si>
    <t>Retiro de impermeabilizacion existente</t>
  </si>
  <si>
    <t>Reinstalacion de equipos electricos (luminarias, etc)e instalacion electrica retirada para trabajos de impermeabilizacion</t>
  </si>
  <si>
    <t>Ayuda a Instalación eléctrica</t>
  </si>
  <si>
    <t>Técnico Prevencionista</t>
  </si>
  <si>
    <t>Fletes retiro de obra</t>
  </si>
  <si>
    <t>Picado de pavimentos interiores - intervencion 2-</t>
  </si>
  <si>
    <t>Picado de revestimientos interiores - intervencion 2-</t>
  </si>
  <si>
    <t>Muros bajo mesada, espesor 10cm - intervencion 2-</t>
  </si>
  <si>
    <t>Revoque interior fretazado bajo revestimientos hasta cielorraso - intervencion 2-</t>
  </si>
  <si>
    <t>Revestimiento ceramicos hasta cielorraso 30*60cm blanco - intervencion 2-</t>
  </si>
  <si>
    <t>Revestimiento ceramico en color según MCP. En tabique frontal de módulos individuales - intervencion 2-</t>
  </si>
  <si>
    <t>Buña de aluminio U entre revestimiento blanco - intervencion 2-</t>
  </si>
  <si>
    <t>Alisado de arena y pórtland espesor 3cm  - intervencion 2-</t>
  </si>
  <si>
    <t xml:space="preserve">Imprimación- emulsion asfáltica 1,5 k/m2 </t>
  </si>
  <si>
    <t>Reparación de aberturas existentes - intervencion 2-</t>
  </si>
  <si>
    <t>Reparación de ventanas existentes  - intervencion 2-</t>
  </si>
  <si>
    <t>Pintura látex al agua antihongos en cielorrasos - intervencion 2-</t>
  </si>
  <si>
    <t>Esmalte al agua en puertas - intervencion 2-</t>
  </si>
  <si>
    <t>Antióxido en ventanas - intervencion 2-</t>
  </si>
  <si>
    <t>Esmalte sintético - intervencion 2-</t>
  </si>
  <si>
    <t>Enhebrado general aparente - intervencion 2-</t>
  </si>
  <si>
    <t>Terminaciones  - intervencion 2-</t>
  </si>
  <si>
    <t>Luminaria - intervencion 2-</t>
  </si>
  <si>
    <t>Baldosa porcelanato natural 60*60cm gris - intervencion 2-</t>
  </si>
  <si>
    <t>MONTO IMPONIBLE  (sobre A)</t>
  </si>
  <si>
    <t>MONTO IMPONIBLE (50% sobre B)</t>
  </si>
</sst>
</file>

<file path=xl/styles.xml><?xml version="1.0" encoding="utf-8"?>
<styleSheet xmlns="http://schemas.openxmlformats.org/spreadsheetml/2006/main">
  <numFmts count="69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_(* #,##0_);_(* \(#,##0\);_(* &quot;-&quot;_);_(@_)"/>
    <numFmt numFmtId="166" formatCode="_(&quot;$U&quot;\ * #,##0.00_);_(&quot;$U&quot;\ * \(#,##0.00\);_(&quot;$U&quot;\ * &quot;-&quot;??_);_(@_)"/>
    <numFmt numFmtId="167" formatCode="_(* #,##0.00_);_(* \(#,##0.00\);_(* &quot;-&quot;??_);_(@_)"/>
    <numFmt numFmtId="168" formatCode="_ * #,##0_ ;_ * \-#,##0_ ;_ * &quot;-&quot;_ ;_ @_ "/>
    <numFmt numFmtId="169" formatCode="_ * #,##0.00_ ;_ * \-#,##0.00_ ;_ * &quot;-&quot;??_ ;_ @_ "/>
    <numFmt numFmtId="170" formatCode="_-&quot;$&quot;\ * #,##0_-;\-&quot;$&quot;\ * #,##0_-;_-&quot;$&quot;\ * &quot;-&quot;_-;_-@_-"/>
    <numFmt numFmtId="171" formatCode="_-&quot;$&quot;\ * #,##0.00_-;\-&quot;$&quot;\ * #,##0.00_-;_-&quot;$&quot;\ 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7871">
    <xf numFmtId="173" fontId="0" fillId="0" borderId="0"/>
    <xf numFmtId="0" fontId="2" fillId="0" borderId="0"/>
    <xf numFmtId="167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5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6" fillId="0" borderId="0" applyFill="0" applyBorder="0" applyAlignment="0" applyProtection="0"/>
    <xf numFmtId="16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1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1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1" fontId="74" fillId="0" borderId="0"/>
    <xf numFmtId="171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1" fontId="74" fillId="0" borderId="0"/>
    <xf numFmtId="171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1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7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0" fontId="10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9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9" fontId="105" fillId="0" borderId="0" applyFont="0" applyFill="0" applyBorder="0" applyAlignment="0" applyProtection="0"/>
  </cellStyleXfs>
  <cellXfs count="246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2" xfId="17901" applyFont="1" applyBorder="1" applyAlignment="1">
      <alignment horizontal="center"/>
    </xf>
    <xf numFmtId="0" fontId="7" fillId="0" borderId="35" xfId="17901" applyFont="1" applyBorder="1" applyAlignment="1">
      <alignment horizontal="left" vertical="center"/>
    </xf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3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6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0" fillId="52" borderId="25" xfId="47864" applyFont="1" applyFill="1" applyBorder="1" applyAlignment="1">
      <alignment horizontal="center" vertical="center" wrapText="1"/>
    </xf>
    <xf numFmtId="0" fontId="120" fillId="52" borderId="25" xfId="47863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23" fillId="0" borderId="43" xfId="17901" applyFont="1" applyFill="1" applyBorder="1" applyAlignment="1">
      <alignment horizontal="center"/>
    </xf>
    <xf numFmtId="0" fontId="116" fillId="54" borderId="43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0" borderId="43" xfId="17901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0" fontId="23" fillId="0" borderId="41" xfId="47869" applyFont="1" applyFill="1" applyBorder="1" applyAlignment="1">
      <alignment horizontal="center"/>
    </xf>
    <xf numFmtId="208" fontId="111" fillId="0" borderId="42" xfId="47863" applyNumberFormat="1" applyFont="1" applyFill="1" applyBorder="1" applyAlignment="1">
      <alignment horizontal="right" indent="1"/>
    </xf>
    <xf numFmtId="0" fontId="23" fillId="0" borderId="49" xfId="47869" applyFont="1" applyFill="1" applyBorder="1" applyAlignment="1">
      <alignment horizontal="center"/>
    </xf>
    <xf numFmtId="0" fontId="23" fillId="0" borderId="43" xfId="47869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196" fontId="23" fillId="0" borderId="43" xfId="17901" applyNumberFormat="1" applyFont="1" applyFill="1" applyBorder="1" applyAlignment="1">
      <alignment horizontal="center"/>
    </xf>
    <xf numFmtId="0" fontId="116" fillId="57" borderId="41" xfId="17901" applyFont="1" applyFill="1" applyBorder="1" applyAlignment="1">
      <alignment horizontal="center"/>
    </xf>
    <xf numFmtId="3" fontId="23" fillId="57" borderId="30" xfId="47841" applyNumberFormat="1" applyFont="1" applyFill="1" applyBorder="1" applyAlignment="1">
      <alignment horizontal="right"/>
    </xf>
    <xf numFmtId="208" fontId="111" fillId="57" borderId="30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4" fontId="23" fillId="0" borderId="42" xfId="47841" applyNumberFormat="1" applyFont="1" applyFill="1" applyBorder="1" applyAlignment="1">
      <alignment horizontal="center"/>
    </xf>
    <xf numFmtId="208" fontId="111" fillId="0" borderId="55" xfId="47863" applyNumberFormat="1" applyFont="1" applyFill="1" applyBorder="1" applyAlignment="1">
      <alignment horizontal="right" indent="1"/>
    </xf>
    <xf numFmtId="208" fontId="111" fillId="50" borderId="59" xfId="47863" applyNumberFormat="1" applyFont="1" applyFill="1" applyBorder="1" applyAlignment="1">
      <alignment horizontal="right" indent="1"/>
    </xf>
    <xf numFmtId="0" fontId="111" fillId="0" borderId="60" xfId="47863" applyFont="1" applyFill="1" applyBorder="1"/>
    <xf numFmtId="0" fontId="23" fillId="0" borderId="57" xfId="17901" applyFont="1" applyFill="1" applyBorder="1"/>
    <xf numFmtId="0" fontId="23" fillId="0" borderId="31" xfId="17901" applyFont="1" applyFill="1" applyBorder="1"/>
    <xf numFmtId="4" fontId="23" fillId="0" borderId="31" xfId="0" applyNumberFormat="1" applyFont="1" applyFill="1" applyBorder="1"/>
    <xf numFmtId="0" fontId="116" fillId="54" borderId="57" xfId="17901" applyFont="1" applyFill="1" applyBorder="1"/>
    <xf numFmtId="4" fontId="23" fillId="0" borderId="57" xfId="0" applyNumberFormat="1" applyFont="1" applyFill="1" applyBorder="1"/>
    <xf numFmtId="4" fontId="23" fillId="0" borderId="38" xfId="0" applyNumberFormat="1" applyFont="1" applyFill="1" applyBorder="1"/>
    <xf numFmtId="0" fontId="116" fillId="57" borderId="31" xfId="17901" applyFont="1" applyFill="1" applyBorder="1"/>
    <xf numFmtId="0" fontId="23" fillId="0" borderId="58" xfId="17901" applyFont="1" applyFill="1" applyBorder="1"/>
    <xf numFmtId="0" fontId="23" fillId="0" borderId="57" xfId="17901" applyFont="1" applyFill="1" applyBorder="1" applyAlignment="1">
      <alignment horizontal="left"/>
    </xf>
    <xf numFmtId="0" fontId="23" fillId="0" borderId="31" xfId="47869" applyFont="1" applyFill="1" applyBorder="1"/>
    <xf numFmtId="0" fontId="23" fillId="0" borderId="57" xfId="47869" applyFont="1" applyFill="1" applyBorder="1"/>
    <xf numFmtId="0" fontId="23" fillId="57" borderId="47" xfId="17901" applyFont="1" applyFill="1" applyBorder="1" applyAlignment="1">
      <alignment horizontal="center"/>
    </xf>
    <xf numFmtId="0" fontId="23" fillId="0" borderId="61" xfId="17901" applyFont="1" applyFill="1" applyBorder="1" applyAlignment="1">
      <alignment horizontal="center"/>
    </xf>
    <xf numFmtId="2" fontId="111" fillId="53" borderId="28" xfId="47863" applyNumberFormat="1" applyFont="1" applyFill="1" applyBorder="1" applyAlignment="1">
      <alignment horizontal="right"/>
    </xf>
    <xf numFmtId="2" fontId="111" fillId="57" borderId="48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49" xfId="17901" applyFont="1" applyFill="1" applyBorder="1" applyAlignment="1">
      <alignment horizontal="center"/>
    </xf>
    <xf numFmtId="3" fontId="23" fillId="54" borderId="56" xfId="47841" applyNumberFormat="1" applyFont="1" applyFill="1" applyBorder="1" applyAlignment="1">
      <alignment horizontal="center"/>
    </xf>
    <xf numFmtId="208" fontId="111" fillId="54" borderId="30" xfId="47863" applyNumberFormat="1" applyFont="1" applyFill="1" applyBorder="1" applyAlignment="1">
      <alignment horizontal="right" indent="1"/>
    </xf>
    <xf numFmtId="2" fontId="111" fillId="54" borderId="48" xfId="47863" applyNumberFormat="1" applyFont="1" applyFill="1" applyBorder="1" applyAlignment="1"/>
    <xf numFmtId="208" fontId="111" fillId="54" borderId="59" xfId="47863" applyNumberFormat="1" applyFont="1" applyFill="1" applyBorder="1" applyAlignment="1">
      <alignment horizontal="right" indent="1"/>
    </xf>
    <xf numFmtId="0" fontId="23" fillId="57" borderId="62" xfId="17901" applyFont="1" applyFill="1" applyBorder="1" applyAlignment="1">
      <alignment horizontal="center"/>
    </xf>
    <xf numFmtId="3" fontId="23" fillId="57" borderId="35" xfId="47841" applyNumberFormat="1" applyFont="1" applyFill="1" applyBorder="1" applyAlignment="1">
      <alignment horizontal="right"/>
    </xf>
    <xf numFmtId="208" fontId="111" fillId="57" borderId="35" xfId="47863" applyNumberFormat="1" applyFont="1" applyFill="1" applyBorder="1" applyAlignment="1">
      <alignment horizontal="right" indent="1"/>
    </xf>
    <xf numFmtId="208" fontId="111" fillId="57" borderId="46" xfId="47863" applyNumberFormat="1" applyFont="1" applyFill="1" applyBorder="1" applyAlignment="1">
      <alignment horizontal="right" indent="1"/>
    </xf>
    <xf numFmtId="208" fontId="111" fillId="57" borderId="59" xfId="47863" applyNumberFormat="1" applyFont="1" applyFill="1" applyBorder="1" applyAlignment="1">
      <alignment horizontal="right" indent="1"/>
    </xf>
    <xf numFmtId="2" fontId="116" fillId="57" borderId="41" xfId="17901" applyNumberFormat="1" applyFont="1" applyFill="1" applyBorder="1" applyAlignment="1">
      <alignment horizontal="center"/>
    </xf>
    <xf numFmtId="2" fontId="111" fillId="57" borderId="46" xfId="47863" applyNumberFormat="1" applyFont="1" applyFill="1" applyBorder="1" applyAlignment="1">
      <alignment horizontal="right"/>
    </xf>
    <xf numFmtId="0" fontId="116" fillId="57" borderId="55" xfId="17901" applyFont="1" applyFill="1" applyBorder="1"/>
    <xf numFmtId="0" fontId="23" fillId="0" borderId="65" xfId="17901" applyFont="1" applyFill="1" applyBorder="1"/>
    <xf numFmtId="0" fontId="23" fillId="0" borderId="47" xfId="17901" applyFont="1" applyFill="1" applyBorder="1" applyAlignment="1">
      <alignment horizontal="center"/>
    </xf>
    <xf numFmtId="4" fontId="23" fillId="0" borderId="50" xfId="47841" applyNumberFormat="1" applyFont="1" applyFill="1" applyBorder="1" applyAlignment="1">
      <alignment horizontal="center"/>
    </xf>
    <xf numFmtId="4" fontId="23" fillId="0" borderId="51" xfId="4784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0" fontId="108" fillId="0" borderId="33" xfId="17901" applyFont="1" applyFill="1" applyBorder="1" applyAlignment="1">
      <alignment horizontal="center"/>
    </xf>
    <xf numFmtId="0" fontId="108" fillId="0" borderId="30" xfId="17901" applyFont="1" applyFill="1" applyBorder="1" applyAlignment="1">
      <alignment horizontal="left" vertical="center"/>
    </xf>
    <xf numFmtId="0" fontId="101" fillId="50" borderId="33" xfId="17901" applyFont="1" applyFill="1" applyBorder="1" applyAlignment="1">
      <alignment horizontal="center"/>
    </xf>
    <xf numFmtId="0" fontId="7" fillId="50" borderId="64" xfId="17901" applyFont="1" applyFill="1" applyBorder="1" applyAlignment="1">
      <alignment horizontal="left" vertical="center"/>
    </xf>
    <xf numFmtId="0" fontId="108" fillId="0" borderId="33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1" fillId="56" borderId="71" xfId="47864" applyNumberFormat="1" applyFont="1" applyFill="1" applyBorder="1" applyAlignment="1">
      <alignment horizontal="center" vertical="center" wrapText="1"/>
    </xf>
    <xf numFmtId="10" fontId="121" fillId="56" borderId="75" xfId="47864" applyNumberFormat="1" applyFont="1" applyFill="1" applyBorder="1" applyAlignment="1">
      <alignment horizontal="center" vertical="center" wrapText="1"/>
    </xf>
    <xf numFmtId="10" fontId="121" fillId="56" borderId="79" xfId="47864" applyNumberFormat="1" applyFont="1" applyFill="1" applyBorder="1" applyAlignment="1">
      <alignment horizontal="center" vertical="center" wrapText="1"/>
    </xf>
    <xf numFmtId="4" fontId="23" fillId="0" borderId="83" xfId="47841" applyNumberFormat="1" applyFont="1" applyFill="1" applyBorder="1" applyAlignment="1">
      <alignment horizontal="center"/>
    </xf>
    <xf numFmtId="4" fontId="23" fillId="0" borderId="55" xfId="47841" applyNumberFormat="1" applyFont="1" applyFill="1" applyBorder="1" applyAlignment="1">
      <alignment horizontal="center"/>
    </xf>
    <xf numFmtId="4" fontId="6" fillId="0" borderId="0" xfId="0" applyNumberFormat="1" applyFont="1"/>
    <xf numFmtId="173" fontId="113" fillId="0" borderId="0" xfId="0" applyFont="1" applyFill="1" applyAlignment="1">
      <alignment vertical="center"/>
    </xf>
    <xf numFmtId="4" fontId="0" fillId="0" borderId="0" xfId="0" applyNumberFormat="1" applyFill="1"/>
    <xf numFmtId="173" fontId="82" fillId="0" borderId="0" xfId="0" applyFont="1" applyFill="1" applyAlignment="1">
      <alignment vertical="center"/>
    </xf>
    <xf numFmtId="0" fontId="23" fillId="0" borderId="49" xfId="17901" applyFont="1" applyFill="1" applyBorder="1" applyAlignment="1">
      <alignment horizontal="center"/>
    </xf>
    <xf numFmtId="0" fontId="23" fillId="0" borderId="55" xfId="47863" applyNumberFormat="1" applyFont="1" applyFill="1" applyBorder="1" applyAlignment="1">
      <alignment horizontal="right" indent="1"/>
    </xf>
    <xf numFmtId="173" fontId="113" fillId="0" borderId="0" xfId="0" applyFont="1" applyFill="1" applyAlignment="1">
      <alignment horizontal="left" vertical="center" indent="6"/>
    </xf>
    <xf numFmtId="173" fontId="114" fillId="0" borderId="0" xfId="0" applyFont="1" applyFill="1" applyAlignment="1">
      <alignment vertical="center"/>
    </xf>
    <xf numFmtId="208" fontId="111" fillId="0" borderId="60" xfId="47863" applyNumberFormat="1" applyFont="1" applyFill="1" applyBorder="1" applyAlignment="1">
      <alignment horizontal="right" indent="1"/>
    </xf>
    <xf numFmtId="173" fontId="115" fillId="0" borderId="0" xfId="0" applyFont="1" applyFill="1" applyAlignment="1">
      <alignment vertical="center"/>
    </xf>
    <xf numFmtId="173" fontId="113" fillId="0" borderId="0" xfId="0" applyFont="1" applyFill="1" applyAlignment="1">
      <alignment horizontal="left" vertical="center" indent="15"/>
    </xf>
    <xf numFmtId="173" fontId="0" fillId="0" borderId="0" xfId="0" applyFill="1"/>
    <xf numFmtId="208" fontId="111" fillId="0" borderId="45" xfId="47863" applyNumberFormat="1" applyFont="1" applyFill="1" applyBorder="1" applyAlignment="1">
      <alignment horizontal="right" indent="1"/>
    </xf>
    <xf numFmtId="0" fontId="112" fillId="0" borderId="48" xfId="47863" applyFont="1" applyFill="1" applyBorder="1"/>
    <xf numFmtId="208" fontId="111" fillId="0" borderId="84" xfId="47863" applyNumberFormat="1" applyFont="1" applyFill="1" applyBorder="1" applyAlignment="1">
      <alignment horizontal="right" indent="1"/>
    </xf>
    <xf numFmtId="208" fontId="111" fillId="50" borderId="66" xfId="47863" applyNumberFormat="1" applyFont="1" applyFill="1" applyBorder="1" applyAlignment="1">
      <alignment horizontal="right" indent="1"/>
    </xf>
    <xf numFmtId="208" fontId="111" fillId="0" borderId="48" xfId="47863" applyNumberFormat="1" applyFont="1" applyFill="1" applyBorder="1" applyAlignment="1">
      <alignment horizontal="right" indent="1"/>
    </xf>
    <xf numFmtId="0" fontId="112" fillId="50" borderId="66" xfId="47863" applyFont="1" applyFill="1" applyBorder="1"/>
    <xf numFmtId="4" fontId="23" fillId="55" borderId="85" xfId="0" applyNumberFormat="1" applyFont="1" applyFill="1" applyBorder="1" applyAlignment="1">
      <alignment horizontal="center"/>
    </xf>
    <xf numFmtId="4" fontId="23" fillId="55" borderId="85" xfId="0" applyNumberFormat="1" applyFont="1" applyFill="1" applyBorder="1" applyAlignment="1">
      <alignment horizontal="right"/>
    </xf>
    <xf numFmtId="0" fontId="111" fillId="55" borderId="85" xfId="47863" applyFont="1" applyFill="1" applyBorder="1"/>
    <xf numFmtId="3" fontId="23" fillId="50" borderId="83" xfId="47841" applyNumberFormat="1" applyFont="1" applyFill="1" applyBorder="1" applyAlignment="1">
      <alignment horizontal="right"/>
    </xf>
    <xf numFmtId="208" fontId="111" fillId="50" borderId="83" xfId="47863" applyNumberFormat="1" applyFont="1" applyFill="1" applyBorder="1" applyAlignment="1">
      <alignment horizontal="right" indent="1"/>
    </xf>
    <xf numFmtId="4" fontId="23" fillId="50" borderId="83" xfId="0" applyNumberFormat="1" applyFont="1" applyFill="1" applyBorder="1" applyAlignment="1">
      <alignment horizontal="right"/>
    </xf>
    <xf numFmtId="4" fontId="23" fillId="50" borderId="83" xfId="47841" applyNumberFormat="1" applyFont="1" applyFill="1" applyBorder="1" applyAlignment="1">
      <alignment horizontal="center"/>
    </xf>
    <xf numFmtId="4" fontId="23" fillId="0" borderId="87" xfId="47841" applyNumberFormat="1" applyFont="1" applyFill="1" applyBorder="1" applyAlignment="1">
      <alignment horizontal="center"/>
    </xf>
    <xf numFmtId="4" fontId="23" fillId="0" borderId="67" xfId="47841" applyNumberFormat="1" applyFont="1" applyFill="1" applyBorder="1" applyAlignment="1">
      <alignment horizontal="center"/>
    </xf>
    <xf numFmtId="2" fontId="111" fillId="50" borderId="55" xfId="47863" applyNumberFormat="1" applyFont="1" applyFill="1" applyBorder="1" applyAlignment="1">
      <alignment horizontal="right" indent="1"/>
    </xf>
    <xf numFmtId="4" fontId="23" fillId="0" borderId="63" xfId="0" applyNumberFormat="1" applyFont="1" applyFill="1" applyBorder="1" applyAlignment="1">
      <alignment horizontal="center"/>
    </xf>
    <xf numFmtId="4" fontId="0" fillId="0" borderId="0" xfId="0" applyNumberFormat="1" applyFill="1" applyBorder="1"/>
    <xf numFmtId="0" fontId="23" fillId="0" borderId="66" xfId="47863" applyNumberFormat="1" applyFont="1" applyFill="1" applyBorder="1" applyAlignment="1">
      <alignment horizontal="right" indent="1"/>
    </xf>
    <xf numFmtId="208" fontId="111" fillId="0" borderId="66" xfId="47863" applyNumberFormat="1" applyFont="1" applyFill="1" applyBorder="1" applyAlignment="1">
      <alignment horizontal="right" indent="1"/>
    </xf>
    <xf numFmtId="4" fontId="116" fillId="57" borderId="47" xfId="0" applyNumberFormat="1" applyFont="1" applyFill="1" applyBorder="1" applyAlignment="1">
      <alignment horizontal="center"/>
    </xf>
    <xf numFmtId="4" fontId="116" fillId="57" borderId="67" xfId="0" applyNumberFormat="1" applyFont="1" applyFill="1" applyBorder="1" applyAlignment="1">
      <alignment horizontal="left"/>
    </xf>
    <xf numFmtId="0" fontId="112" fillId="57" borderId="46" xfId="47863" applyFont="1" applyFill="1" applyBorder="1"/>
    <xf numFmtId="4" fontId="23" fillId="0" borderId="65" xfId="0" applyNumberFormat="1" applyFont="1" applyFill="1" applyBorder="1" applyAlignment="1">
      <alignment horizontal="left"/>
    </xf>
    <xf numFmtId="0" fontId="112" fillId="0" borderId="55" xfId="47863" applyFont="1" applyFill="1" applyBorder="1"/>
    <xf numFmtId="208" fontId="111" fillId="57" borderId="66" xfId="47863" applyNumberFormat="1" applyFont="1" applyFill="1" applyBorder="1" applyAlignment="1">
      <alignment horizontal="right" indent="1"/>
    </xf>
    <xf numFmtId="4" fontId="23" fillId="0" borderId="61" xfId="0" applyNumberFormat="1" applyFont="1" applyFill="1" applyBorder="1" applyAlignment="1">
      <alignment horizontal="center"/>
    </xf>
    <xf numFmtId="4" fontId="23" fillId="0" borderId="58" xfId="0" applyNumberFormat="1" applyFont="1" applyFill="1" applyBorder="1"/>
    <xf numFmtId="4" fontId="116" fillId="55" borderId="53" xfId="0" applyNumberFormat="1" applyFont="1" applyFill="1" applyBorder="1" applyAlignment="1">
      <alignment horizontal="center"/>
    </xf>
    <xf numFmtId="4" fontId="116" fillId="55" borderId="40" xfId="0" applyNumberFormat="1" applyFont="1" applyFill="1" applyBorder="1" applyAlignment="1">
      <alignment horizontal="left"/>
    </xf>
    <xf numFmtId="4" fontId="23" fillId="55" borderId="40" xfId="0" applyNumberFormat="1" applyFont="1" applyFill="1" applyBorder="1" applyAlignment="1">
      <alignment horizontal="center"/>
    </xf>
    <xf numFmtId="4" fontId="23" fillId="55" borderId="40" xfId="0" applyNumberFormat="1" applyFont="1" applyFill="1" applyBorder="1" applyAlignment="1">
      <alignment horizontal="right"/>
    </xf>
    <xf numFmtId="0" fontId="111" fillId="55" borderId="40" xfId="47863" applyFont="1" applyFill="1" applyBorder="1"/>
    <xf numFmtId="4" fontId="116" fillId="55" borderId="89" xfId="0" applyNumberFormat="1" applyFont="1" applyFill="1" applyBorder="1" applyAlignment="1">
      <alignment horizontal="center"/>
    </xf>
    <xf numFmtId="4" fontId="116" fillId="55" borderId="85" xfId="0" applyNumberFormat="1" applyFont="1" applyFill="1" applyBorder="1" applyAlignment="1">
      <alignment horizontal="left"/>
    </xf>
    <xf numFmtId="0" fontId="116" fillId="50" borderId="86" xfId="17901" applyFont="1" applyFill="1" applyBorder="1" applyAlignment="1">
      <alignment horizontal="center"/>
    </xf>
    <xf numFmtId="3" fontId="23" fillId="50" borderId="87" xfId="47841" applyNumberFormat="1" applyFont="1" applyFill="1" applyBorder="1" applyAlignment="1">
      <alignment horizontal="right"/>
    </xf>
    <xf numFmtId="208" fontId="111" fillId="50" borderId="87" xfId="47863" applyNumberFormat="1" applyFont="1" applyFill="1" applyBorder="1" applyAlignment="1">
      <alignment horizontal="right" indent="1"/>
    </xf>
    <xf numFmtId="2" fontId="111" fillId="50" borderId="67" xfId="47863" applyNumberFormat="1" applyFont="1" applyFill="1" applyBorder="1" applyAlignment="1">
      <alignment horizontal="right" indent="1"/>
    </xf>
    <xf numFmtId="0" fontId="116" fillId="50" borderId="43" xfId="17901" applyFont="1" applyFill="1" applyBorder="1" applyAlignment="1">
      <alignment horizontal="center"/>
    </xf>
    <xf numFmtId="190" fontId="116" fillId="50" borderId="43" xfId="0" applyNumberFormat="1" applyFont="1" applyFill="1" applyBorder="1" applyAlignment="1">
      <alignment horizontal="center"/>
    </xf>
    <xf numFmtId="190" fontId="23" fillId="0" borderId="43" xfId="0" applyNumberFormat="1" applyFont="1" applyFill="1" applyBorder="1" applyAlignment="1">
      <alignment horizontal="center"/>
    </xf>
    <xf numFmtId="0" fontId="23" fillId="0" borderId="63" xfId="17901" applyFont="1" applyFill="1" applyBorder="1" applyAlignment="1">
      <alignment horizontal="center"/>
    </xf>
    <xf numFmtId="0" fontId="23" fillId="50" borderId="90" xfId="17901" applyFont="1" applyFill="1" applyBorder="1" applyAlignment="1">
      <alignment horizontal="center"/>
    </xf>
    <xf numFmtId="4" fontId="23" fillId="0" borderId="88" xfId="0" applyNumberFormat="1" applyFont="1" applyFill="1" applyBorder="1" applyAlignment="1">
      <alignment horizontal="center"/>
    </xf>
    <xf numFmtId="0" fontId="23" fillId="50" borderId="88" xfId="17901" applyFont="1" applyFill="1" applyBorder="1" applyAlignment="1">
      <alignment horizontal="center"/>
    </xf>
    <xf numFmtId="4" fontId="23" fillId="50" borderId="88" xfId="0" applyNumberFormat="1" applyFont="1" applyFill="1" applyBorder="1" applyAlignment="1">
      <alignment horizontal="center"/>
    </xf>
    <xf numFmtId="4" fontId="23" fillId="0" borderId="91" xfId="0" applyNumberFormat="1" applyFont="1" applyFill="1" applyBorder="1" applyAlignment="1">
      <alignment horizontal="center"/>
    </xf>
    <xf numFmtId="0" fontId="101" fillId="50" borderId="67" xfId="17901" applyFont="1" applyFill="1" applyBorder="1"/>
    <xf numFmtId="4" fontId="23" fillId="0" borderId="55" xfId="0" applyNumberFormat="1" applyFont="1" applyFill="1" applyBorder="1"/>
    <xf numFmtId="0" fontId="23" fillId="0" borderId="55" xfId="17901" applyFont="1" applyFill="1" applyBorder="1"/>
    <xf numFmtId="0" fontId="116" fillId="50" borderId="55" xfId="17901" applyFont="1" applyFill="1" applyBorder="1"/>
    <xf numFmtId="4" fontId="116" fillId="50" borderId="55" xfId="0" applyNumberFormat="1" applyFont="1" applyFill="1" applyBorder="1" applyAlignment="1">
      <alignment horizontal="left"/>
    </xf>
    <xf numFmtId="0" fontId="23" fillId="0" borderId="51" xfId="17901" applyFont="1" applyFill="1" applyBorder="1"/>
    <xf numFmtId="4" fontId="23" fillId="57" borderId="62" xfId="0" applyNumberFormat="1" applyFont="1" applyFill="1" applyBorder="1" applyAlignment="1">
      <alignment horizontal="center"/>
    </xf>
    <xf numFmtId="4" fontId="23" fillId="57" borderId="35" xfId="0" applyNumberFormat="1" applyFont="1" applyFill="1" applyBorder="1" applyAlignment="1">
      <alignment horizontal="right"/>
    </xf>
    <xf numFmtId="0" fontId="112" fillId="57" borderId="35" xfId="47863" applyFont="1" applyFill="1" applyBorder="1"/>
    <xf numFmtId="2" fontId="111" fillId="57" borderId="46" xfId="47863" applyNumberFormat="1" applyFont="1" applyFill="1" applyBorder="1" applyAlignment="1">
      <alignment horizontal="right" indent="1"/>
    </xf>
    <xf numFmtId="4" fontId="23" fillId="0" borderId="92" xfId="47841" applyNumberFormat="1" applyFont="1" applyFill="1" applyBorder="1" applyAlignment="1">
      <alignment horizontal="center"/>
    </xf>
    <xf numFmtId="4" fontId="23" fillId="0" borderId="93" xfId="47841" applyNumberFormat="1" applyFont="1" applyFill="1" applyBorder="1" applyAlignment="1">
      <alignment horizontal="center"/>
    </xf>
    <xf numFmtId="2" fontId="110" fillId="58" borderId="94" xfId="47863" applyNumberFormat="1" applyFont="1" applyFill="1" applyBorder="1" applyAlignment="1">
      <alignment horizontal="right"/>
    </xf>
    <xf numFmtId="190" fontId="23" fillId="0" borderId="86" xfId="17901" applyNumberFormat="1" applyFont="1" applyFill="1" applyBorder="1" applyAlignment="1">
      <alignment horizontal="center"/>
    </xf>
    <xf numFmtId="0" fontId="23" fillId="0" borderId="95" xfId="17901" applyFont="1" applyFill="1" applyBorder="1"/>
    <xf numFmtId="0" fontId="23" fillId="0" borderId="86" xfId="17901" applyFont="1" applyFill="1" applyBorder="1" applyAlignment="1">
      <alignment horizontal="center"/>
    </xf>
    <xf numFmtId="208" fontId="111" fillId="0" borderId="67" xfId="47863" applyNumberFormat="1" applyFont="1" applyFill="1" applyBorder="1" applyAlignment="1">
      <alignment horizontal="right" indent="1"/>
    </xf>
    <xf numFmtId="0" fontId="23" fillId="0" borderId="96" xfId="17901" applyFont="1" applyFill="1" applyBorder="1" applyAlignment="1">
      <alignment horizontal="center"/>
    </xf>
    <xf numFmtId="0" fontId="23" fillId="0" borderId="97" xfId="17901" applyFont="1" applyFill="1" applyBorder="1"/>
    <xf numFmtId="208" fontId="111" fillId="0" borderId="51" xfId="47863" applyNumberFormat="1" applyFont="1" applyFill="1" applyBorder="1" applyAlignment="1">
      <alignment horizontal="right" indent="1"/>
    </xf>
    <xf numFmtId="4" fontId="117" fillId="51" borderId="53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3" fontId="0" fillId="0" borderId="52" xfId="0" applyBorder="1" applyAlignment="1"/>
    <xf numFmtId="173" fontId="117" fillId="52" borderId="54" xfId="0" applyFont="1" applyFill="1" applyBorder="1" applyAlignment="1">
      <alignment horizontal="center" vertical="center" wrapText="1"/>
    </xf>
    <xf numFmtId="173" fontId="117" fillId="52" borderId="81" xfId="0" applyFont="1" applyFill="1" applyBorder="1" applyAlignment="1">
      <alignment horizontal="center" vertical="center" wrapText="1"/>
    </xf>
    <xf numFmtId="173" fontId="0" fillId="0" borderId="82" xfId="0" applyBorder="1" applyAlignment="1">
      <alignment horizontal="center" vertical="center" wrapText="1"/>
    </xf>
    <xf numFmtId="0" fontId="121" fillId="56" borderId="70" xfId="47864" applyFont="1" applyFill="1" applyBorder="1" applyAlignment="1">
      <alignment horizontal="left" vertical="center" wrapText="1"/>
    </xf>
    <xf numFmtId="173" fontId="0" fillId="0" borderId="71" xfId="0" applyBorder="1" applyAlignment="1">
      <alignment horizontal="left" vertical="center" wrapText="1"/>
    </xf>
    <xf numFmtId="0" fontId="121" fillId="56" borderId="71" xfId="47864" applyFont="1" applyFill="1" applyBorder="1" applyAlignment="1">
      <alignment horizontal="left" vertical="center" wrapText="1"/>
    </xf>
    <xf numFmtId="0" fontId="121" fillId="56" borderId="76" xfId="47864" applyFont="1" applyFill="1" applyBorder="1" applyAlignment="1">
      <alignment horizontal="left" vertical="center" wrapText="1"/>
    </xf>
    <xf numFmtId="0" fontId="121" fillId="56" borderId="77" xfId="47864" applyFont="1" applyFill="1" applyBorder="1" applyAlignment="1">
      <alignment horizontal="left" vertical="center" wrapText="1"/>
    </xf>
    <xf numFmtId="0" fontId="121" fillId="56" borderId="78" xfId="47864" applyFont="1" applyFill="1" applyBorder="1" applyAlignment="1">
      <alignment horizontal="left" vertical="center" wrapText="1"/>
    </xf>
    <xf numFmtId="173" fontId="0" fillId="0" borderId="79" xfId="0" applyBorder="1" applyAlignment="1">
      <alignment horizontal="left" vertical="center" wrapText="1"/>
    </xf>
    <xf numFmtId="0" fontId="121" fillId="56" borderId="79" xfId="47864" applyFont="1" applyFill="1" applyBorder="1" applyAlignment="1">
      <alignment horizontal="left" vertical="center" wrapText="1"/>
    </xf>
    <xf numFmtId="0" fontId="121" fillId="56" borderId="68" xfId="47864" applyFont="1" applyFill="1" applyBorder="1" applyAlignment="1">
      <alignment horizontal="left" vertical="center" wrapText="1"/>
    </xf>
    <xf numFmtId="0" fontId="121" fillId="56" borderId="69" xfId="47864" applyFont="1" applyFill="1" applyBorder="1" applyAlignment="1">
      <alignment horizontal="left" vertical="center" wrapText="1"/>
    </xf>
    <xf numFmtId="0" fontId="121" fillId="56" borderId="75" xfId="47864" applyFont="1" applyFill="1" applyBorder="1" applyAlignment="1">
      <alignment horizontal="left" vertical="center" wrapText="1"/>
    </xf>
    <xf numFmtId="173" fontId="0" fillId="0" borderId="75" xfId="0" applyBorder="1" applyAlignment="1">
      <alignment horizontal="left" vertical="center" wrapText="1"/>
    </xf>
    <xf numFmtId="0" fontId="121" fillId="56" borderId="72" xfId="47864" applyFont="1" applyFill="1" applyBorder="1" applyAlignment="1">
      <alignment horizontal="left" vertical="center" wrapText="1"/>
    </xf>
    <xf numFmtId="0" fontId="121" fillId="56" borderId="73" xfId="47864" applyFont="1" applyFill="1" applyBorder="1" applyAlignment="1">
      <alignment horizontal="left" vertical="center" wrapText="1"/>
    </xf>
    <xf numFmtId="0" fontId="121" fillId="56" borderId="74" xfId="47864" applyFont="1" applyFill="1" applyBorder="1" applyAlignment="1">
      <alignment horizontal="left" vertical="center" wrapText="1"/>
    </xf>
    <xf numFmtId="3" fontId="107" fillId="0" borderId="32" xfId="17901" applyNumberFormat="1" applyFont="1" applyBorder="1" applyAlignment="1">
      <alignment vertical="center"/>
    </xf>
    <xf numFmtId="3" fontId="107" fillId="0" borderId="33" xfId="17901" applyNumberFormat="1" applyFont="1" applyBorder="1" applyAlignment="1">
      <alignment vertical="center"/>
    </xf>
    <xf numFmtId="3" fontId="108" fillId="0" borderId="33" xfId="17901" applyNumberFormat="1" applyFont="1" applyFill="1" applyBorder="1" applyAlignment="1">
      <alignment horizontal="right" vertical="center"/>
    </xf>
    <xf numFmtId="3" fontId="107" fillId="50" borderId="33" xfId="17901" applyNumberFormat="1" applyFont="1" applyFill="1" applyBorder="1" applyAlignment="1">
      <alignment vertical="center"/>
    </xf>
    <xf numFmtId="3" fontId="107" fillId="0" borderId="33" xfId="17901" applyNumberFormat="1" applyFont="1" applyFill="1" applyBorder="1" applyAlignment="1">
      <alignment vertical="center"/>
    </xf>
    <xf numFmtId="3" fontId="108" fillId="0" borderId="33" xfId="17901" applyNumberFormat="1" applyFont="1" applyFill="1" applyBorder="1" applyAlignment="1">
      <alignment vertical="center"/>
    </xf>
    <xf numFmtId="3" fontId="108" fillId="50" borderId="33" xfId="17901" applyNumberFormat="1" applyFont="1" applyFill="1" applyBorder="1" applyAlignment="1">
      <alignment vertical="center"/>
    </xf>
    <xf numFmtId="3" fontId="108" fillId="0" borderId="80" xfId="17901" applyNumberFormat="1" applyFont="1" applyFill="1" applyBorder="1" applyAlignment="1">
      <alignment vertical="center"/>
    </xf>
    <xf numFmtId="3" fontId="7" fillId="50" borderId="33" xfId="17901" applyNumberFormat="1" applyFont="1" applyFill="1" applyBorder="1" applyAlignment="1">
      <alignment vertical="center"/>
    </xf>
    <xf numFmtId="3" fontId="101" fillId="0" borderId="33" xfId="0" applyNumberFormat="1" applyFont="1" applyFill="1" applyBorder="1" applyAlignment="1">
      <alignment horizontal="right"/>
    </xf>
    <xf numFmtId="3" fontId="7" fillId="50" borderId="33" xfId="0" applyNumberFormat="1" applyFont="1" applyFill="1" applyBorder="1" applyAlignment="1">
      <alignment horizontal="center"/>
    </xf>
    <xf numFmtId="3" fontId="108" fillId="0" borderId="33" xfId="17901" applyNumberFormat="1" applyFont="1" applyBorder="1" applyAlignment="1">
      <alignment vertical="center"/>
    </xf>
    <xf numFmtId="3" fontId="108" fillId="0" borderId="34" xfId="17901" applyNumberFormat="1" applyFont="1" applyBorder="1" applyAlignment="1">
      <alignment vertical="center"/>
    </xf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1</xdr:row>
      <xdr:rowOff>142877</xdr:rowOff>
    </xdr:from>
    <xdr:to>
      <xdr:col>2</xdr:col>
      <xdr:colOff>3882690</xdr:colOff>
      <xdr:row>1</xdr:row>
      <xdr:rowOff>778044</xdr:rowOff>
    </xdr:to>
    <xdr:pic>
      <xdr:nvPicPr>
        <xdr:cNvPr id="7" name="3 Imagen" descr="ANEP Pie de mails 2019-17"/>
        <xdr:cNvPicPr/>
      </xdr:nvPicPr>
      <xdr:blipFill>
        <a:blip xmlns:r="http://schemas.openxmlformats.org/officeDocument/2006/relationships" r:embed="rId1" cstate="print"/>
        <a:srcRect r="37102"/>
        <a:stretch>
          <a:fillRect/>
        </a:stretch>
      </xdr:blipFill>
      <xdr:spPr bwMode="auto">
        <a:xfrm>
          <a:off x="1547813" y="404815"/>
          <a:ext cx="3549315" cy="635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369093</xdr:colOff>
      <xdr:row>1</xdr:row>
      <xdr:rowOff>142876</xdr:rowOff>
    </xdr:from>
    <xdr:to>
      <xdr:col>2</xdr:col>
      <xdr:colOff>107156</xdr:colOff>
      <xdr:row>1</xdr:row>
      <xdr:rowOff>755107</xdr:rowOff>
    </xdr:to>
    <xdr:pic>
      <xdr:nvPicPr>
        <xdr:cNvPr id="8" name="2 Imagen" descr="IMAGEN DE ESCUDO NUEVO FONDO BLANCO.jpg"/>
        <xdr:cNvPicPr/>
      </xdr:nvPicPr>
      <xdr:blipFill>
        <a:blip xmlns:r="http://schemas.openxmlformats.org/officeDocument/2006/relationships" r:embed="rId2" cstate="print"/>
        <a:srcRect l="25652" r="30579"/>
        <a:stretch>
          <a:fillRect/>
        </a:stretch>
      </xdr:blipFill>
      <xdr:spPr>
        <a:xfrm>
          <a:off x="773906" y="404814"/>
          <a:ext cx="547688" cy="6122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9"/>
  <sheetViews>
    <sheetView tabSelected="1" topLeftCell="B73" zoomScale="75" zoomScaleNormal="75" workbookViewId="0">
      <selection activeCell="H106" sqref="H10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.42578125" style="1" bestFit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16384" width="11.42578125" style="2"/>
  </cols>
  <sheetData>
    <row r="1" spans="1:9" ht="20.25" customHeight="1" thickBot="1">
      <c r="A1" s="35"/>
      <c r="B1" s="36"/>
      <c r="C1" s="35"/>
      <c r="D1" s="36"/>
      <c r="E1" s="37"/>
      <c r="F1" s="35"/>
      <c r="G1" s="35"/>
      <c r="H1" s="35"/>
    </row>
    <row r="2" spans="1:9" ht="69.75" customHeight="1" thickBot="1">
      <c r="A2" s="35"/>
      <c r="B2" s="212"/>
      <c r="C2" s="213"/>
      <c r="D2" s="213"/>
      <c r="E2" s="213"/>
      <c r="F2" s="213"/>
      <c r="G2" s="213"/>
      <c r="H2" s="214"/>
    </row>
    <row r="3" spans="1:9" ht="65.25" customHeight="1" thickBot="1">
      <c r="B3" s="215" t="s">
        <v>116</v>
      </c>
      <c r="C3" s="216"/>
      <c r="D3" s="216"/>
      <c r="E3" s="216"/>
      <c r="F3" s="216"/>
      <c r="G3" s="216"/>
      <c r="H3" s="217"/>
    </row>
    <row r="4" spans="1:9" ht="40.5" customHeight="1">
      <c r="B4" s="226" t="s">
        <v>117</v>
      </c>
      <c r="C4" s="227"/>
      <c r="D4" s="218" t="s">
        <v>103</v>
      </c>
      <c r="E4" s="219"/>
      <c r="F4" s="220"/>
      <c r="G4" s="219"/>
      <c r="H4" s="127"/>
    </row>
    <row r="5" spans="1:9" ht="40.5" customHeight="1">
      <c r="B5" s="230" t="s">
        <v>52</v>
      </c>
      <c r="C5" s="231"/>
      <c r="D5" s="232" t="s">
        <v>102</v>
      </c>
      <c r="E5" s="229"/>
      <c r="F5" s="228"/>
      <c r="G5" s="229"/>
      <c r="H5" s="128"/>
    </row>
    <row r="6" spans="1:9" ht="40.5" customHeight="1" thickBot="1">
      <c r="B6" s="221" t="s">
        <v>50</v>
      </c>
      <c r="C6" s="222"/>
      <c r="D6" s="223" t="s">
        <v>101</v>
      </c>
      <c r="E6" s="224"/>
      <c r="F6" s="225"/>
      <c r="G6" s="224"/>
      <c r="H6" s="129"/>
    </row>
    <row r="7" spans="1:9" ht="40.5" customHeight="1" thickBot="1">
      <c r="B7" s="221" t="s">
        <v>106</v>
      </c>
      <c r="C7" s="222"/>
      <c r="D7" s="223"/>
      <c r="E7" s="224"/>
      <c r="F7" s="225"/>
      <c r="G7" s="224"/>
      <c r="H7" s="129"/>
    </row>
    <row r="8" spans="1:9" ht="42.75" customHeight="1" thickBot="1">
      <c r="B8" s="47" t="s">
        <v>3</v>
      </c>
      <c r="C8" s="47" t="s">
        <v>10</v>
      </c>
      <c r="D8" s="47" t="s">
        <v>8</v>
      </c>
      <c r="E8" s="47" t="s">
        <v>9</v>
      </c>
      <c r="F8" s="48" t="s">
        <v>42</v>
      </c>
      <c r="G8" s="48" t="s">
        <v>62</v>
      </c>
      <c r="H8" s="48" t="s">
        <v>53</v>
      </c>
    </row>
    <row r="9" spans="1:9" ht="19.5" thickBot="1">
      <c r="B9" s="49" t="s">
        <v>46</v>
      </c>
      <c r="C9" s="50" t="s">
        <v>47</v>
      </c>
      <c r="D9" s="51"/>
      <c r="E9" s="52"/>
      <c r="F9" s="53"/>
      <c r="G9" s="76"/>
      <c r="H9" s="95">
        <f>G10+G14+G18</f>
        <v>57500</v>
      </c>
    </row>
    <row r="10" spans="1:9" ht="18.75">
      <c r="B10" s="71" t="s">
        <v>29</v>
      </c>
      <c r="C10" s="88" t="s">
        <v>36</v>
      </c>
      <c r="D10" s="103"/>
      <c r="E10" s="104"/>
      <c r="F10" s="105"/>
      <c r="G10" s="109">
        <f>SUM(G11:G13)</f>
        <v>21500</v>
      </c>
      <c r="H10" s="106"/>
    </row>
    <row r="11" spans="1:9" s="134" customFormat="1" ht="18.75" customHeight="1">
      <c r="B11" s="54" t="s">
        <v>126</v>
      </c>
      <c r="C11" s="111" t="s">
        <v>127</v>
      </c>
      <c r="D11" s="54" t="s">
        <v>5</v>
      </c>
      <c r="E11" s="38">
        <v>1</v>
      </c>
      <c r="F11" s="38">
        <v>8500</v>
      </c>
      <c r="G11" s="78">
        <f t="shared" ref="G11:G13" si="0">E11*F11</f>
        <v>8500</v>
      </c>
      <c r="H11" s="137"/>
      <c r="I11" s="138"/>
    </row>
    <row r="12" spans="1:9" s="134" customFormat="1" ht="18.75" customHeight="1">
      <c r="B12" s="54" t="s">
        <v>128</v>
      </c>
      <c r="C12" s="111" t="s">
        <v>129</v>
      </c>
      <c r="D12" s="54" t="s">
        <v>25</v>
      </c>
      <c r="E12" s="38">
        <v>1</v>
      </c>
      <c r="F12" s="38">
        <v>8500</v>
      </c>
      <c r="G12" s="78">
        <f t="shared" si="0"/>
        <v>8500</v>
      </c>
      <c r="H12" s="162"/>
      <c r="I12" s="138"/>
    </row>
    <row r="13" spans="1:9" s="134" customFormat="1" ht="18.75" customHeight="1">
      <c r="B13" s="54" t="s">
        <v>94</v>
      </c>
      <c r="C13" s="82" t="s">
        <v>118</v>
      </c>
      <c r="D13" s="54" t="s">
        <v>5</v>
      </c>
      <c r="E13" s="38">
        <v>1</v>
      </c>
      <c r="F13" s="38">
        <v>4500</v>
      </c>
      <c r="G13" s="78">
        <f t="shared" si="0"/>
        <v>4500</v>
      </c>
      <c r="H13" s="162"/>
      <c r="I13" s="138"/>
    </row>
    <row r="14" spans="1:9" ht="18.75">
      <c r="B14" s="55" t="s">
        <v>30</v>
      </c>
      <c r="C14" s="85" t="s">
        <v>39</v>
      </c>
      <c r="D14" s="98"/>
      <c r="E14" s="99"/>
      <c r="F14" s="100"/>
      <c r="G14" s="101">
        <f>SUM(G15:G17)</f>
        <v>22500</v>
      </c>
      <c r="H14" s="102"/>
      <c r="I14" s="31"/>
    </row>
    <row r="15" spans="1:9" s="134" customFormat="1" ht="18.75">
      <c r="B15" s="54" t="s">
        <v>130</v>
      </c>
      <c r="C15" s="111" t="s">
        <v>131</v>
      </c>
      <c r="D15" s="54" t="s">
        <v>1</v>
      </c>
      <c r="E15" s="38">
        <v>1</v>
      </c>
      <c r="F15" s="38">
        <v>8500</v>
      </c>
      <c r="G15" s="78">
        <f t="shared" ref="G15:G17" si="1">E15*F15</f>
        <v>8500</v>
      </c>
      <c r="H15" s="163"/>
      <c r="I15" s="135"/>
    </row>
    <row r="16" spans="1:9" s="134" customFormat="1" ht="18.75">
      <c r="B16" s="54" t="s">
        <v>132</v>
      </c>
      <c r="C16" s="111" t="s">
        <v>133</v>
      </c>
      <c r="D16" s="54" t="s">
        <v>25</v>
      </c>
      <c r="E16" s="38">
        <v>1</v>
      </c>
      <c r="F16" s="38">
        <v>8500</v>
      </c>
      <c r="G16" s="78">
        <f t="shared" si="1"/>
        <v>8500</v>
      </c>
      <c r="H16" s="163"/>
      <c r="I16" s="135"/>
    </row>
    <row r="17" spans="2:9" s="134" customFormat="1" ht="18.75">
      <c r="B17" s="54" t="s">
        <v>34</v>
      </c>
      <c r="C17" s="82" t="s">
        <v>41</v>
      </c>
      <c r="D17" s="57" t="s">
        <v>25</v>
      </c>
      <c r="E17" s="38">
        <v>1</v>
      </c>
      <c r="F17" s="38">
        <v>5500</v>
      </c>
      <c r="G17" s="78">
        <f t="shared" si="1"/>
        <v>5500</v>
      </c>
      <c r="H17" s="163"/>
      <c r="I17" s="135"/>
    </row>
    <row r="18" spans="2:9" ht="18.75">
      <c r="B18" s="55" t="s">
        <v>31</v>
      </c>
      <c r="C18" s="85" t="s">
        <v>40</v>
      </c>
      <c r="D18" s="98"/>
      <c r="E18" s="99"/>
      <c r="F18" s="100"/>
      <c r="G18" s="101">
        <f>SUM(G19:G20)</f>
        <v>13500</v>
      </c>
      <c r="H18" s="102"/>
      <c r="I18" s="31"/>
    </row>
    <row r="19" spans="2:9" s="134" customFormat="1" ht="18.75">
      <c r="B19" s="54" t="s">
        <v>49</v>
      </c>
      <c r="C19" s="82" t="s">
        <v>45</v>
      </c>
      <c r="D19" s="54" t="s">
        <v>25</v>
      </c>
      <c r="E19" s="38">
        <v>1</v>
      </c>
      <c r="F19" s="38">
        <v>8500</v>
      </c>
      <c r="G19" s="78">
        <f t="shared" ref="G19:G20" si="2">E19*F19</f>
        <v>8500</v>
      </c>
      <c r="H19" s="79"/>
      <c r="I19" s="139"/>
    </row>
    <row r="20" spans="2:9" s="134" customFormat="1" ht="19.5" thickBot="1">
      <c r="B20" s="94" t="s">
        <v>48</v>
      </c>
      <c r="C20" s="89" t="s">
        <v>44</v>
      </c>
      <c r="D20" s="54" t="s">
        <v>25</v>
      </c>
      <c r="E20" s="38">
        <v>1</v>
      </c>
      <c r="F20" s="38">
        <v>5000</v>
      </c>
      <c r="G20" s="78">
        <f t="shared" si="2"/>
        <v>5000</v>
      </c>
      <c r="H20" s="140"/>
      <c r="I20" s="139"/>
    </row>
    <row r="21" spans="2:9" ht="19.5" thickBot="1">
      <c r="B21" s="75" t="s">
        <v>55</v>
      </c>
      <c r="C21" s="50" t="s">
        <v>35</v>
      </c>
      <c r="D21" s="51"/>
      <c r="E21" s="52"/>
      <c r="F21" s="77"/>
      <c r="G21" s="77"/>
      <c r="H21" s="97">
        <f>SUM(G22:G26)</f>
        <v>42700</v>
      </c>
      <c r="I21" s="34"/>
    </row>
    <row r="22" spans="2:9" s="134" customFormat="1" ht="18.75">
      <c r="B22" s="54">
        <v>4.13</v>
      </c>
      <c r="C22" s="83" t="s">
        <v>158</v>
      </c>
      <c r="D22" s="57" t="s">
        <v>2</v>
      </c>
      <c r="E22" s="38">
        <v>8</v>
      </c>
      <c r="F22" s="38">
        <v>850</v>
      </c>
      <c r="G22" s="78">
        <f t="shared" ref="G22:G24" si="3">E22*F22</f>
        <v>6800</v>
      </c>
      <c r="H22" s="62"/>
      <c r="I22" s="141"/>
    </row>
    <row r="23" spans="2:9" s="134" customFormat="1" ht="18.75">
      <c r="B23" s="54">
        <v>4.1500000000000004</v>
      </c>
      <c r="C23" s="82" t="s">
        <v>159</v>
      </c>
      <c r="D23" s="54" t="s">
        <v>2</v>
      </c>
      <c r="E23" s="38">
        <v>32</v>
      </c>
      <c r="F23" s="38">
        <v>850</v>
      </c>
      <c r="G23" s="78">
        <f t="shared" si="3"/>
        <v>27200</v>
      </c>
      <c r="H23" s="79"/>
      <c r="I23" s="141"/>
    </row>
    <row r="24" spans="2:9" s="134" customFormat="1" ht="18.75">
      <c r="B24" s="54">
        <v>4.22</v>
      </c>
      <c r="C24" s="82" t="s">
        <v>43</v>
      </c>
      <c r="D24" s="54" t="s">
        <v>5</v>
      </c>
      <c r="E24" s="38">
        <v>4</v>
      </c>
      <c r="F24" s="38">
        <v>300</v>
      </c>
      <c r="G24" s="78">
        <f t="shared" si="3"/>
        <v>1200</v>
      </c>
      <c r="H24" s="79"/>
      <c r="I24" s="135"/>
    </row>
    <row r="25" spans="2:9" s="134" customFormat="1" ht="21" customHeight="1">
      <c r="B25" s="54">
        <v>4.2699999999999996</v>
      </c>
      <c r="C25" s="82" t="s">
        <v>134</v>
      </c>
      <c r="D25" s="54" t="s">
        <v>25</v>
      </c>
      <c r="E25" s="38">
        <v>1</v>
      </c>
      <c r="F25" s="38">
        <v>3000</v>
      </c>
      <c r="G25" s="78">
        <f t="shared" ref="G25" si="4">E25*F25</f>
        <v>3000</v>
      </c>
      <c r="H25" s="79"/>
      <c r="I25" s="142"/>
    </row>
    <row r="26" spans="2:9" s="134" customFormat="1" ht="21" customHeight="1" thickBot="1">
      <c r="B26" s="54" t="s">
        <v>135</v>
      </c>
      <c r="C26" s="82" t="s">
        <v>136</v>
      </c>
      <c r="D26" s="54" t="s">
        <v>25</v>
      </c>
      <c r="E26" s="38">
        <v>1</v>
      </c>
      <c r="F26" s="38">
        <v>4500</v>
      </c>
      <c r="G26" s="78">
        <f t="shared" ref="G26" si="5">E26*F26</f>
        <v>4500</v>
      </c>
      <c r="H26" s="79"/>
      <c r="I26" s="142"/>
    </row>
    <row r="27" spans="2:9" ht="19.5" thickBot="1">
      <c r="B27" s="65">
        <v>6</v>
      </c>
      <c r="C27" s="66" t="s">
        <v>119</v>
      </c>
      <c r="D27" s="67"/>
      <c r="E27" s="68"/>
      <c r="F27" s="69"/>
      <c r="G27" s="69"/>
      <c r="H27" s="97">
        <f>G28</f>
        <v>875</v>
      </c>
      <c r="I27"/>
    </row>
    <row r="28" spans="2:9" s="134" customFormat="1" ht="19.5" thickBot="1">
      <c r="B28" s="70">
        <v>6.1</v>
      </c>
      <c r="C28" s="86" t="s">
        <v>160</v>
      </c>
      <c r="D28" s="60" t="s">
        <v>2</v>
      </c>
      <c r="E28" s="38">
        <v>0.35</v>
      </c>
      <c r="F28" s="38">
        <v>2500</v>
      </c>
      <c r="G28" s="78">
        <f t="shared" ref="G28" si="6">E28*F28</f>
        <v>875</v>
      </c>
      <c r="H28" s="62"/>
      <c r="I28" s="143"/>
    </row>
    <row r="29" spans="2:9" ht="19.5" thickBot="1">
      <c r="B29" s="172" t="s">
        <v>56</v>
      </c>
      <c r="C29" s="173" t="s">
        <v>38</v>
      </c>
      <c r="D29" s="174"/>
      <c r="E29" s="175"/>
      <c r="F29" s="176"/>
      <c r="G29" s="176"/>
      <c r="H29" s="97">
        <f>G30+G34+G36</f>
        <v>697283</v>
      </c>
      <c r="I29" s="34"/>
    </row>
    <row r="30" spans="2:9" ht="18.75">
      <c r="B30" s="179" t="s">
        <v>57</v>
      </c>
      <c r="C30" s="192" t="s">
        <v>51</v>
      </c>
      <c r="D30" s="187"/>
      <c r="E30" s="180"/>
      <c r="F30" s="181"/>
      <c r="G30" s="182">
        <f>SUM(G31:G33)</f>
        <v>100200</v>
      </c>
      <c r="H30" s="80"/>
      <c r="I30" s="34"/>
    </row>
    <row r="31" spans="2:9" s="134" customFormat="1" ht="21">
      <c r="B31" s="60" t="s">
        <v>58</v>
      </c>
      <c r="C31" s="193" t="s">
        <v>161</v>
      </c>
      <c r="D31" s="188" t="s">
        <v>2</v>
      </c>
      <c r="E31" s="130">
        <v>27</v>
      </c>
      <c r="F31" s="130">
        <v>1700</v>
      </c>
      <c r="G31" s="131">
        <f t="shared" ref="G31:G32" si="7">E31*F31</f>
        <v>45900</v>
      </c>
      <c r="H31" s="145"/>
      <c r="I31" s="133"/>
    </row>
    <row r="32" spans="2:9" s="134" customFormat="1" ht="18.75">
      <c r="B32" s="54" t="s">
        <v>59</v>
      </c>
      <c r="C32" s="194" t="s">
        <v>162</v>
      </c>
      <c r="D32" s="188" t="s">
        <v>2</v>
      </c>
      <c r="E32" s="130">
        <v>24</v>
      </c>
      <c r="F32" s="130">
        <v>2000</v>
      </c>
      <c r="G32" s="131">
        <f t="shared" si="7"/>
        <v>48000</v>
      </c>
      <c r="H32" s="146"/>
      <c r="I32" s="143"/>
    </row>
    <row r="33" spans="2:14" s="134" customFormat="1" ht="18.75">
      <c r="B33" s="54" t="s">
        <v>120</v>
      </c>
      <c r="C33" s="194" t="s">
        <v>163</v>
      </c>
      <c r="D33" s="188" t="s">
        <v>2</v>
      </c>
      <c r="E33" s="130">
        <v>3</v>
      </c>
      <c r="F33" s="130">
        <v>2100</v>
      </c>
      <c r="G33" s="131">
        <f t="shared" ref="G33" si="8">E33*F33</f>
        <v>6300</v>
      </c>
      <c r="H33" s="146"/>
      <c r="I33" s="143"/>
    </row>
    <row r="34" spans="2:14" ht="18.75">
      <c r="B34" s="183" t="s">
        <v>60</v>
      </c>
      <c r="C34" s="195" t="s">
        <v>33</v>
      </c>
      <c r="D34" s="189"/>
      <c r="E34" s="153"/>
      <c r="F34" s="154"/>
      <c r="G34" s="159">
        <f>SUM(G35:G35)</f>
        <v>3483</v>
      </c>
      <c r="H34" s="147"/>
      <c r="I34" s="34"/>
    </row>
    <row r="35" spans="2:14" s="134" customFormat="1" ht="18.75">
      <c r="B35" s="54" t="s">
        <v>61</v>
      </c>
      <c r="C35" s="194" t="s">
        <v>164</v>
      </c>
      <c r="D35" s="188" t="s">
        <v>1</v>
      </c>
      <c r="E35" s="130">
        <v>9</v>
      </c>
      <c r="F35" s="130">
        <v>387</v>
      </c>
      <c r="G35" s="131">
        <f>E35*F35</f>
        <v>3483</v>
      </c>
      <c r="H35" s="148"/>
      <c r="I35" s="133"/>
    </row>
    <row r="36" spans="2:14" ht="21">
      <c r="B36" s="184" t="s">
        <v>63</v>
      </c>
      <c r="C36" s="196" t="s">
        <v>121</v>
      </c>
      <c r="D36" s="190"/>
      <c r="E36" s="155"/>
      <c r="F36" s="156"/>
      <c r="G36" s="159">
        <f>SUM(G37:G38)</f>
        <v>593600</v>
      </c>
      <c r="H36" s="149"/>
      <c r="I36"/>
    </row>
    <row r="37" spans="2:14" s="134" customFormat="1" ht="18.75">
      <c r="B37" s="185" t="s">
        <v>64</v>
      </c>
      <c r="C37" s="194" t="s">
        <v>176</v>
      </c>
      <c r="D37" s="188" t="s">
        <v>2</v>
      </c>
      <c r="E37" s="130">
        <v>8</v>
      </c>
      <c r="F37" s="130">
        <v>2200</v>
      </c>
      <c r="G37" s="131">
        <f t="shared" ref="G37" si="9">E37*F37</f>
        <v>17600</v>
      </c>
      <c r="H37" s="148"/>
      <c r="I37" s="143"/>
    </row>
    <row r="38" spans="2:14" s="134" customFormat="1" ht="19.5" thickBot="1">
      <c r="B38" s="186" t="s">
        <v>137</v>
      </c>
      <c r="C38" s="197" t="s">
        <v>165</v>
      </c>
      <c r="D38" s="191" t="s">
        <v>2</v>
      </c>
      <c r="E38" s="113">
        <v>800</v>
      </c>
      <c r="F38" s="113">
        <v>720</v>
      </c>
      <c r="G38" s="114">
        <f t="shared" ref="G38" si="10">E38*F38</f>
        <v>576000</v>
      </c>
      <c r="H38" s="148"/>
      <c r="I38" s="143"/>
    </row>
    <row r="39" spans="2:14" s="134" customFormat="1" ht="19.5" thickBot="1">
      <c r="B39" s="177" t="s">
        <v>138</v>
      </c>
      <c r="C39" s="178" t="s">
        <v>139</v>
      </c>
      <c r="D39" s="150"/>
      <c r="E39" s="151"/>
      <c r="F39" s="152"/>
      <c r="G39" s="152"/>
      <c r="H39" s="97">
        <f>G40+G44</f>
        <v>2774000</v>
      </c>
      <c r="I39" s="143"/>
    </row>
    <row r="40" spans="2:14" s="134" customFormat="1" ht="21">
      <c r="B40" s="164" t="s">
        <v>140</v>
      </c>
      <c r="C40" s="165" t="s">
        <v>141</v>
      </c>
      <c r="D40" s="198"/>
      <c r="E40" s="199"/>
      <c r="F40" s="200"/>
      <c r="G40" s="201">
        <f>SUM(G41:G43)</f>
        <v>2680000</v>
      </c>
      <c r="H40" s="166"/>
      <c r="I40" s="143"/>
    </row>
    <row r="41" spans="2:14" s="134" customFormat="1" ht="21">
      <c r="B41" s="59" t="s">
        <v>142</v>
      </c>
      <c r="C41" s="167" t="s">
        <v>166</v>
      </c>
      <c r="D41" s="60" t="s">
        <v>2</v>
      </c>
      <c r="E41" s="38">
        <v>1000</v>
      </c>
      <c r="F41" s="38">
        <v>480</v>
      </c>
      <c r="G41" s="78">
        <f t="shared" ref="G41:G43" si="11">E41*F41</f>
        <v>480000</v>
      </c>
      <c r="H41" s="168"/>
      <c r="I41" s="143"/>
    </row>
    <row r="42" spans="2:14" s="134" customFormat="1" ht="21">
      <c r="B42" s="59" t="s">
        <v>143</v>
      </c>
      <c r="C42" s="167" t="s">
        <v>144</v>
      </c>
      <c r="D42" s="60" t="s">
        <v>2</v>
      </c>
      <c r="E42" s="38">
        <v>1000</v>
      </c>
      <c r="F42" s="38">
        <v>1200</v>
      </c>
      <c r="G42" s="78">
        <f t="shared" si="11"/>
        <v>1200000</v>
      </c>
      <c r="H42" s="168"/>
      <c r="I42" s="143"/>
    </row>
    <row r="43" spans="2:14" s="134" customFormat="1" ht="21">
      <c r="B43" s="59" t="s">
        <v>145</v>
      </c>
      <c r="C43" s="167" t="s">
        <v>146</v>
      </c>
      <c r="D43" s="60" t="s">
        <v>2</v>
      </c>
      <c r="E43" s="38">
        <v>1000</v>
      </c>
      <c r="F43" s="38">
        <v>1000</v>
      </c>
      <c r="G43" s="78">
        <f t="shared" si="11"/>
        <v>1000000</v>
      </c>
      <c r="H43" s="168"/>
      <c r="I43" s="143"/>
    </row>
    <row r="44" spans="2:14" s="134" customFormat="1" ht="18.75">
      <c r="B44" s="108" t="s">
        <v>147</v>
      </c>
      <c r="C44" s="88" t="s">
        <v>148</v>
      </c>
      <c r="D44" s="93"/>
      <c r="E44" s="72"/>
      <c r="F44" s="73"/>
      <c r="G44" s="96">
        <f>SUM(G45:G46)</f>
        <v>94000</v>
      </c>
      <c r="H44" s="169"/>
      <c r="I44" s="143"/>
    </row>
    <row r="45" spans="2:14" s="134" customFormat="1" ht="18.75">
      <c r="B45" s="60" t="s">
        <v>149</v>
      </c>
      <c r="C45" s="167" t="s">
        <v>150</v>
      </c>
      <c r="D45" s="170" t="s">
        <v>151</v>
      </c>
      <c r="E45" s="38">
        <v>1</v>
      </c>
      <c r="F45" s="38">
        <v>8000</v>
      </c>
      <c r="G45" s="78">
        <f t="shared" ref="G45:G46" si="12">E45*F45</f>
        <v>8000</v>
      </c>
      <c r="H45" s="79"/>
      <c r="I45" s="143"/>
    </row>
    <row r="46" spans="2:14" s="134" customFormat="1" ht="19.5" thickBot="1">
      <c r="B46" s="60" t="s">
        <v>152</v>
      </c>
      <c r="C46" s="171" t="s">
        <v>153</v>
      </c>
      <c r="D46" s="160" t="s">
        <v>2</v>
      </c>
      <c r="E46" s="202">
        <v>1000</v>
      </c>
      <c r="F46" s="202">
        <v>86</v>
      </c>
      <c r="G46" s="203">
        <f t="shared" si="12"/>
        <v>86000</v>
      </c>
      <c r="H46" s="79"/>
      <c r="I46" s="143"/>
    </row>
    <row r="47" spans="2:14" ht="19.5" thickBot="1">
      <c r="B47" s="65" t="s">
        <v>66</v>
      </c>
      <c r="C47" s="66" t="s">
        <v>37</v>
      </c>
      <c r="D47" s="150"/>
      <c r="E47" s="151"/>
      <c r="F47" s="152"/>
      <c r="G47" s="152"/>
      <c r="H47" s="97">
        <f>SUM(G48:G48)</f>
        <v>3400</v>
      </c>
      <c r="I47" s="32"/>
      <c r="J47"/>
      <c r="N47" s="32"/>
    </row>
    <row r="48" spans="2:14" s="134" customFormat="1" ht="19.5" thickBot="1">
      <c r="B48" s="54">
        <v>11.13</v>
      </c>
      <c r="C48" s="86" t="s">
        <v>167</v>
      </c>
      <c r="D48" s="60" t="s">
        <v>5</v>
      </c>
      <c r="E48" s="38">
        <v>4</v>
      </c>
      <c r="F48" s="38">
        <v>850</v>
      </c>
      <c r="G48" s="78">
        <f t="shared" ref="G48" si="13">E48*F48</f>
        <v>3400</v>
      </c>
      <c r="H48" s="62"/>
      <c r="I48" s="142"/>
      <c r="J48" s="143"/>
      <c r="N48" s="142"/>
    </row>
    <row r="49" spans="2:14" ht="19.5" thickBot="1">
      <c r="B49" s="65" t="s">
        <v>68</v>
      </c>
      <c r="C49" s="66" t="s">
        <v>67</v>
      </c>
      <c r="D49" s="67"/>
      <c r="E49" s="68"/>
      <c r="F49" s="69"/>
      <c r="G49" s="69"/>
      <c r="H49" s="97">
        <f>SUM(G50:G50)</f>
        <v>1700</v>
      </c>
      <c r="I49" s="32"/>
      <c r="J49"/>
      <c r="N49" s="32"/>
    </row>
    <row r="50" spans="2:14" s="134" customFormat="1" ht="19.5" thickBot="1">
      <c r="B50" s="57">
        <v>13.7</v>
      </c>
      <c r="C50" s="86" t="s">
        <v>168</v>
      </c>
      <c r="D50" s="60" t="s">
        <v>5</v>
      </c>
      <c r="E50" s="38">
        <v>2</v>
      </c>
      <c r="F50" s="38">
        <v>850</v>
      </c>
      <c r="G50" s="78">
        <f t="shared" ref="G50" si="14">E50*F50</f>
        <v>1700</v>
      </c>
      <c r="H50" s="81"/>
      <c r="I50" s="135"/>
      <c r="J50" s="143"/>
      <c r="N50" s="139"/>
    </row>
    <row r="51" spans="2:14" ht="19.5" thickBot="1">
      <c r="B51" s="65" t="s">
        <v>69</v>
      </c>
      <c r="C51" s="66" t="s">
        <v>28</v>
      </c>
      <c r="D51" s="67"/>
      <c r="E51" s="68"/>
      <c r="F51" s="69"/>
      <c r="G51" s="69"/>
      <c r="H51" s="97">
        <f>SUM(G52:G52)</f>
        <v>7000</v>
      </c>
      <c r="I51" s="31"/>
      <c r="J51"/>
      <c r="N51" s="33"/>
    </row>
    <row r="52" spans="2:14" s="134" customFormat="1" ht="19.5" thickBot="1">
      <c r="B52" s="58">
        <v>14.13</v>
      </c>
      <c r="C52" s="90" t="s">
        <v>122</v>
      </c>
      <c r="D52" s="60" t="s">
        <v>5</v>
      </c>
      <c r="E52" s="74">
        <v>2</v>
      </c>
      <c r="F52" s="38">
        <v>3500</v>
      </c>
      <c r="G52" s="78">
        <f t="shared" ref="G52" si="15">E52*F52</f>
        <v>7000</v>
      </c>
      <c r="H52" s="79"/>
      <c r="I52" s="139"/>
      <c r="J52" s="143"/>
    </row>
    <row r="53" spans="2:14" ht="19.5" thickBot="1">
      <c r="B53" s="65" t="s">
        <v>70</v>
      </c>
      <c r="C53" s="66" t="s">
        <v>76</v>
      </c>
      <c r="D53" s="67"/>
      <c r="E53" s="68"/>
      <c r="F53" s="69"/>
      <c r="G53" s="69"/>
      <c r="H53" s="97">
        <f>SUM(G54:G54)</f>
        <v>3000</v>
      </c>
      <c r="I53" s="32"/>
      <c r="J53"/>
    </row>
    <row r="54" spans="2:14" s="134" customFormat="1" ht="19.5" thickBot="1">
      <c r="B54" s="56">
        <v>15.5</v>
      </c>
      <c r="C54" s="87" t="s">
        <v>123</v>
      </c>
      <c r="D54" s="56" t="s">
        <v>5</v>
      </c>
      <c r="E54" s="38">
        <v>1</v>
      </c>
      <c r="F54" s="38">
        <v>3000</v>
      </c>
      <c r="G54" s="78">
        <f>E54*F54</f>
        <v>3000</v>
      </c>
      <c r="H54" s="144"/>
    </row>
    <row r="55" spans="2:14" ht="19.5" thickBot="1">
      <c r="B55" s="65" t="s">
        <v>71</v>
      </c>
      <c r="C55" s="66" t="s">
        <v>65</v>
      </c>
      <c r="D55" s="67"/>
      <c r="E55" s="68"/>
      <c r="F55" s="69"/>
      <c r="G55" s="69"/>
      <c r="H55" s="97">
        <f>SUM(G56:G56)</f>
        <v>12000</v>
      </c>
    </row>
    <row r="56" spans="2:14" s="134" customFormat="1" ht="19.5" thickBot="1">
      <c r="B56" s="57">
        <v>16.100000000000001</v>
      </c>
      <c r="C56" s="84" t="s">
        <v>124</v>
      </c>
      <c r="D56" s="57" t="s">
        <v>5</v>
      </c>
      <c r="E56" s="38">
        <v>1</v>
      </c>
      <c r="F56" s="38">
        <v>12000</v>
      </c>
      <c r="G56" s="78">
        <f>E56*F56</f>
        <v>12000</v>
      </c>
      <c r="H56" s="62"/>
    </row>
    <row r="57" spans="2:14" ht="19.5" thickBot="1">
      <c r="B57" s="65" t="s">
        <v>72</v>
      </c>
      <c r="C57" s="66" t="s">
        <v>0</v>
      </c>
      <c r="D57" s="67"/>
      <c r="E57" s="68"/>
      <c r="F57" s="69"/>
      <c r="G57" s="69"/>
      <c r="H57" s="97">
        <f>G58+G60+G62</f>
        <v>11900</v>
      </c>
    </row>
    <row r="58" spans="2:14" ht="18.75">
      <c r="B58" s="108" t="s">
        <v>73</v>
      </c>
      <c r="C58" s="88" t="s">
        <v>83</v>
      </c>
      <c r="D58" s="93"/>
      <c r="E58" s="72"/>
      <c r="F58" s="73"/>
      <c r="G58" s="96">
        <f>G59</f>
        <v>4400</v>
      </c>
      <c r="H58" s="107"/>
    </row>
    <row r="59" spans="2:14" s="134" customFormat="1" ht="18.75">
      <c r="B59" s="57" t="s">
        <v>77</v>
      </c>
      <c r="C59" s="86" t="s">
        <v>169</v>
      </c>
      <c r="D59" s="60" t="s">
        <v>2</v>
      </c>
      <c r="E59" s="38">
        <v>8</v>
      </c>
      <c r="F59" s="38">
        <v>550</v>
      </c>
      <c r="G59" s="78">
        <f t="shared" ref="G59" si="16">E59*F59</f>
        <v>4400</v>
      </c>
      <c r="H59" s="62"/>
    </row>
    <row r="60" spans="2:14" ht="18.75">
      <c r="B60" s="108" t="s">
        <v>74</v>
      </c>
      <c r="C60" s="110" t="s">
        <v>79</v>
      </c>
      <c r="D60" s="93"/>
      <c r="E60" s="72"/>
      <c r="F60" s="73"/>
      <c r="G60" s="96">
        <f>SUM(G61:G61)</f>
        <v>4500</v>
      </c>
      <c r="H60" s="107"/>
    </row>
    <row r="61" spans="2:14" s="134" customFormat="1" ht="18.75">
      <c r="B61" s="57" t="s">
        <v>80</v>
      </c>
      <c r="C61" s="82" t="s">
        <v>170</v>
      </c>
      <c r="D61" s="60" t="s">
        <v>25</v>
      </c>
      <c r="E61" s="38">
        <v>1</v>
      </c>
      <c r="F61" s="38">
        <v>4500</v>
      </c>
      <c r="G61" s="78">
        <f t="shared" ref="G61" si="17">E61*F61</f>
        <v>4500</v>
      </c>
      <c r="H61" s="79"/>
    </row>
    <row r="62" spans="2:14" ht="18.75">
      <c r="B62" s="108" t="s">
        <v>75</v>
      </c>
      <c r="C62" s="110" t="s">
        <v>78</v>
      </c>
      <c r="D62" s="93"/>
      <c r="E62" s="72"/>
      <c r="F62" s="73"/>
      <c r="G62" s="96">
        <f>SUM(G63:G64)</f>
        <v>3000</v>
      </c>
      <c r="H62" s="107"/>
    </row>
    <row r="63" spans="2:14" s="134" customFormat="1" ht="18.75">
      <c r="B63" s="57" t="s">
        <v>81</v>
      </c>
      <c r="C63" s="89" t="s">
        <v>171</v>
      </c>
      <c r="D63" s="60" t="s">
        <v>25</v>
      </c>
      <c r="E63" s="38">
        <v>1</v>
      </c>
      <c r="F63" s="38">
        <v>1500</v>
      </c>
      <c r="G63" s="78">
        <f>E63*F63</f>
        <v>1500</v>
      </c>
      <c r="H63" s="79"/>
    </row>
    <row r="64" spans="2:14" s="134" customFormat="1" ht="19.5" thickBot="1">
      <c r="B64" s="57" t="s">
        <v>82</v>
      </c>
      <c r="C64" s="89" t="s">
        <v>172</v>
      </c>
      <c r="D64" s="60" t="s">
        <v>25</v>
      </c>
      <c r="E64" s="38">
        <v>1</v>
      </c>
      <c r="F64" s="38">
        <v>1500</v>
      </c>
      <c r="G64" s="78">
        <f>E64*F64</f>
        <v>1500</v>
      </c>
      <c r="H64" s="79"/>
    </row>
    <row r="65" spans="1:8" ht="19.5" thickBot="1">
      <c r="B65" s="65" t="s">
        <v>84</v>
      </c>
      <c r="C65" s="66" t="s">
        <v>26</v>
      </c>
      <c r="D65" s="67"/>
      <c r="E65" s="68"/>
      <c r="F65" s="69"/>
      <c r="G65" s="69"/>
      <c r="H65" s="97">
        <f>G66+G68</f>
        <v>35000</v>
      </c>
    </row>
    <row r="66" spans="1:8" ht="18.75">
      <c r="B66" s="108" t="s">
        <v>85</v>
      </c>
      <c r="C66" s="110" t="s">
        <v>86</v>
      </c>
      <c r="D66" s="93"/>
      <c r="E66" s="72"/>
      <c r="F66" s="73"/>
      <c r="G66" s="96">
        <f>SUM(G67:G67)</f>
        <v>16000</v>
      </c>
      <c r="H66" s="107"/>
    </row>
    <row r="67" spans="1:8" s="134" customFormat="1" ht="18.75">
      <c r="B67" s="63" t="s">
        <v>87</v>
      </c>
      <c r="C67" s="91" t="s">
        <v>125</v>
      </c>
      <c r="D67" s="61" t="s">
        <v>25</v>
      </c>
      <c r="E67" s="38">
        <v>1</v>
      </c>
      <c r="F67" s="38">
        <v>16000</v>
      </c>
      <c r="G67" s="78">
        <f>E67*F67</f>
        <v>16000</v>
      </c>
      <c r="H67" s="62"/>
    </row>
    <row r="68" spans="1:8" ht="18.75">
      <c r="B68" s="108" t="s">
        <v>88</v>
      </c>
      <c r="C68" s="110" t="s">
        <v>89</v>
      </c>
      <c r="D68" s="93"/>
      <c r="E68" s="72"/>
      <c r="F68" s="73"/>
      <c r="G68" s="96">
        <f>SUM(G69:G71)</f>
        <v>19000</v>
      </c>
      <c r="H68" s="107"/>
    </row>
    <row r="69" spans="1:8" s="134" customFormat="1" ht="18.75">
      <c r="B69" s="64" t="s">
        <v>91</v>
      </c>
      <c r="C69" s="92" t="s">
        <v>115</v>
      </c>
      <c r="D69" s="64" t="s">
        <v>5</v>
      </c>
      <c r="E69" s="38">
        <v>2</v>
      </c>
      <c r="F69" s="38">
        <v>4000</v>
      </c>
      <c r="G69" s="78">
        <f t="shared" ref="G69:G71" si="18">E69*F69</f>
        <v>8000</v>
      </c>
      <c r="H69" s="62"/>
    </row>
    <row r="70" spans="1:8" s="134" customFormat="1" ht="18.75">
      <c r="B70" s="64" t="s">
        <v>92</v>
      </c>
      <c r="C70" s="92" t="s">
        <v>90</v>
      </c>
      <c r="D70" s="64" t="s">
        <v>5</v>
      </c>
      <c r="E70" s="38">
        <v>2</v>
      </c>
      <c r="F70" s="38">
        <v>4000</v>
      </c>
      <c r="G70" s="78">
        <f t="shared" si="18"/>
        <v>8000</v>
      </c>
      <c r="H70" s="62"/>
    </row>
    <row r="71" spans="1:8" s="134" customFormat="1" ht="19.5" thickBot="1">
      <c r="B71" s="64" t="s">
        <v>93</v>
      </c>
      <c r="C71" s="92" t="s">
        <v>107</v>
      </c>
      <c r="D71" s="64" t="s">
        <v>5</v>
      </c>
      <c r="E71" s="38">
        <v>2</v>
      </c>
      <c r="F71" s="38">
        <v>1500</v>
      </c>
      <c r="G71" s="78">
        <f t="shared" si="18"/>
        <v>3000</v>
      </c>
      <c r="H71" s="62"/>
    </row>
    <row r="72" spans="1:8" s="134" customFormat="1" ht="19.5" thickBot="1">
      <c r="B72" s="65">
        <v>21</v>
      </c>
      <c r="C72" s="66" t="s">
        <v>27</v>
      </c>
      <c r="D72" s="67"/>
      <c r="E72" s="68"/>
      <c r="F72" s="69"/>
      <c r="G72" s="69"/>
      <c r="H72" s="97">
        <f>SUM(G73:G76)</f>
        <v>16900</v>
      </c>
    </row>
    <row r="73" spans="1:8" s="134" customFormat="1" ht="18.75">
      <c r="B73" s="57">
        <v>21.4</v>
      </c>
      <c r="C73" s="82" t="s">
        <v>173</v>
      </c>
      <c r="D73" s="136" t="s">
        <v>25</v>
      </c>
      <c r="E73" s="38">
        <v>1</v>
      </c>
      <c r="F73" s="38">
        <v>1500</v>
      </c>
      <c r="G73" s="78">
        <f t="shared" ref="G73:G75" si="19">E73*F73</f>
        <v>1500</v>
      </c>
      <c r="H73" s="62"/>
    </row>
    <row r="74" spans="1:8" s="134" customFormat="1" ht="18.75">
      <c r="B74" s="57">
        <v>21.16</v>
      </c>
      <c r="C74" s="83" t="s">
        <v>174</v>
      </c>
      <c r="D74" s="112" t="s">
        <v>25</v>
      </c>
      <c r="E74" s="38">
        <v>1</v>
      </c>
      <c r="F74" s="38">
        <v>1000</v>
      </c>
      <c r="G74" s="78">
        <f t="shared" si="19"/>
        <v>1000</v>
      </c>
      <c r="H74" s="62"/>
    </row>
    <row r="75" spans="1:8" s="134" customFormat="1" ht="18.75">
      <c r="B75" s="57">
        <v>21.19</v>
      </c>
      <c r="C75" s="83" t="s">
        <v>175</v>
      </c>
      <c r="D75" s="57" t="s">
        <v>5</v>
      </c>
      <c r="E75" s="38">
        <v>3</v>
      </c>
      <c r="F75" s="38">
        <v>2300</v>
      </c>
      <c r="G75" s="78">
        <f t="shared" si="19"/>
        <v>6900</v>
      </c>
      <c r="H75" s="62"/>
    </row>
    <row r="76" spans="1:8" s="134" customFormat="1" ht="19.5" thickBot="1">
      <c r="B76" s="57">
        <v>21.22</v>
      </c>
      <c r="C76" s="111" t="s">
        <v>154</v>
      </c>
      <c r="D76" s="57" t="s">
        <v>25</v>
      </c>
      <c r="E76" s="38">
        <v>1</v>
      </c>
      <c r="F76" s="38">
        <v>7500</v>
      </c>
      <c r="G76" s="78">
        <f t="shared" ref="G76" si="20">E76*F76</f>
        <v>7500</v>
      </c>
      <c r="H76" s="62"/>
    </row>
    <row r="77" spans="1:8" ht="19.5" thickBot="1">
      <c r="B77" s="65" t="s">
        <v>97</v>
      </c>
      <c r="C77" s="66" t="s">
        <v>104</v>
      </c>
      <c r="D77" s="67"/>
      <c r="E77" s="68"/>
      <c r="F77" s="69"/>
      <c r="G77" s="69"/>
      <c r="H77" s="97">
        <f>SUM(G78:G79)</f>
        <v>8500</v>
      </c>
    </row>
    <row r="78" spans="1:8" ht="18.75">
      <c r="B78" s="57">
        <v>25.1</v>
      </c>
      <c r="C78" s="111" t="s">
        <v>155</v>
      </c>
      <c r="D78" s="136" t="s">
        <v>25</v>
      </c>
      <c r="E78" s="130">
        <v>1</v>
      </c>
      <c r="F78" s="38">
        <v>5500</v>
      </c>
      <c r="G78" s="78">
        <f t="shared" ref="G78" si="21">E78*F78</f>
        <v>5500</v>
      </c>
      <c r="H78" s="79"/>
    </row>
    <row r="79" spans="1:8" s="134" customFormat="1" ht="19.5" thickBot="1">
      <c r="A79" s="161"/>
      <c r="B79" s="57">
        <v>25.2</v>
      </c>
      <c r="C79" s="111" t="s">
        <v>105</v>
      </c>
      <c r="D79" s="54" t="s">
        <v>25</v>
      </c>
      <c r="E79" s="74">
        <v>1</v>
      </c>
      <c r="F79" s="38">
        <v>3000</v>
      </c>
      <c r="G79" s="78">
        <f t="shared" ref="G79" si="22">E79*F79</f>
        <v>3000</v>
      </c>
      <c r="H79" s="79"/>
    </row>
    <row r="80" spans="1:8" ht="19.5" thickBot="1">
      <c r="B80" s="65" t="s">
        <v>98</v>
      </c>
      <c r="C80" s="66" t="s">
        <v>33</v>
      </c>
      <c r="D80" s="67"/>
      <c r="E80" s="68"/>
      <c r="F80" s="69"/>
      <c r="G80" s="69"/>
      <c r="H80" s="97">
        <f>SUM(G81:G84)</f>
        <v>21000</v>
      </c>
    </row>
    <row r="81" spans="2:8" s="134" customFormat="1" ht="18.75">
      <c r="B81" s="205">
        <v>26.1</v>
      </c>
      <c r="C81" s="206" t="s">
        <v>156</v>
      </c>
      <c r="D81" s="207" t="s">
        <v>25</v>
      </c>
      <c r="E81" s="157">
        <v>1</v>
      </c>
      <c r="F81" s="157">
        <v>7500</v>
      </c>
      <c r="G81" s="158">
        <f t="shared" ref="G81:G83" si="23">E81*F81</f>
        <v>7500</v>
      </c>
      <c r="H81" s="208"/>
    </row>
    <row r="82" spans="2:8" s="134" customFormat="1" ht="18.75">
      <c r="B82" s="57">
        <v>26.2</v>
      </c>
      <c r="C82" s="111" t="s">
        <v>95</v>
      </c>
      <c r="D82" s="54" t="s">
        <v>25</v>
      </c>
      <c r="E82" s="130">
        <v>1</v>
      </c>
      <c r="F82" s="38">
        <v>4500</v>
      </c>
      <c r="G82" s="78">
        <f t="shared" si="23"/>
        <v>4500</v>
      </c>
      <c r="H82" s="79"/>
    </row>
    <row r="83" spans="2:8" s="134" customFormat="1" ht="18.75">
      <c r="B83" s="57">
        <v>26.3</v>
      </c>
      <c r="C83" s="111" t="s">
        <v>157</v>
      </c>
      <c r="D83" s="54" t="s">
        <v>25</v>
      </c>
      <c r="E83" s="130">
        <v>1</v>
      </c>
      <c r="F83" s="38">
        <v>4500</v>
      </c>
      <c r="G83" s="78">
        <f t="shared" si="23"/>
        <v>4500</v>
      </c>
      <c r="H83" s="79"/>
    </row>
    <row r="84" spans="2:8" s="134" customFormat="1" ht="19.5" thickBot="1">
      <c r="B84" s="209">
        <v>26.4</v>
      </c>
      <c r="C84" s="210" t="s">
        <v>96</v>
      </c>
      <c r="D84" s="186" t="s">
        <v>25</v>
      </c>
      <c r="E84" s="113">
        <v>1</v>
      </c>
      <c r="F84" s="202">
        <v>4500</v>
      </c>
      <c r="G84" s="203">
        <f t="shared" ref="G84" si="24">E84*F84</f>
        <v>4500</v>
      </c>
      <c r="H84" s="211"/>
    </row>
    <row r="85" spans="2:8" ht="19.5" thickBot="1">
      <c r="B85" s="44"/>
      <c r="C85" s="39"/>
      <c r="D85" s="45"/>
      <c r="E85" s="46"/>
      <c r="F85" s="30"/>
      <c r="G85" s="30"/>
      <c r="H85" s="204">
        <f>SUM(H9:H84)</f>
        <v>3692758</v>
      </c>
    </row>
    <row r="86" spans="2:8" ht="18.75">
      <c r="B86" s="26"/>
      <c r="C86" s="27"/>
      <c r="D86" s="26"/>
      <c r="E86" s="28"/>
      <c r="F86" s="30"/>
      <c r="G86" s="29"/>
      <c r="H86" s="4"/>
    </row>
    <row r="87" spans="2:8" ht="18.75" thickBot="1">
      <c r="B87" s="3"/>
      <c r="C87" s="20" t="s">
        <v>32</v>
      </c>
      <c r="D87" s="3"/>
      <c r="E87" s="6"/>
      <c r="F87" s="14"/>
      <c r="G87" s="15"/>
      <c r="H87" s="4"/>
    </row>
    <row r="88" spans="2:8" ht="15">
      <c r="B88" s="21" t="s">
        <v>4</v>
      </c>
      <c r="C88" s="22" t="s">
        <v>54</v>
      </c>
      <c r="D88" s="233">
        <f>H85</f>
        <v>3692758</v>
      </c>
      <c r="E88" s="9"/>
      <c r="H88" s="12"/>
    </row>
    <row r="89" spans="2:8" ht="15">
      <c r="B89" s="23" t="s">
        <v>6</v>
      </c>
      <c r="C89" s="24" t="s">
        <v>109</v>
      </c>
      <c r="D89" s="234">
        <f>D88*0.1</f>
        <v>369275.80000000005</v>
      </c>
      <c r="E89" s="9"/>
      <c r="G89" s="11"/>
      <c r="H89" s="4"/>
    </row>
    <row r="90" spans="2:8" ht="15">
      <c r="B90" s="23" t="s">
        <v>7</v>
      </c>
      <c r="C90" s="42" t="s">
        <v>11</v>
      </c>
      <c r="D90" s="235">
        <f>SUM(D88:D89)</f>
        <v>4062033.8</v>
      </c>
      <c r="E90" s="8" t="s">
        <v>12</v>
      </c>
      <c r="G90" s="10"/>
      <c r="H90" s="4"/>
    </row>
    <row r="91" spans="2:8" ht="15">
      <c r="B91" s="116"/>
      <c r="C91" s="117"/>
      <c r="D91" s="236"/>
      <c r="E91" s="8"/>
      <c r="G91" s="10"/>
      <c r="H91" s="4"/>
    </row>
    <row r="92" spans="2:8" ht="15">
      <c r="B92" s="23" t="s">
        <v>13</v>
      </c>
      <c r="C92" s="24" t="s">
        <v>14</v>
      </c>
      <c r="D92" s="237">
        <f>D88*0.22</f>
        <v>812406.76</v>
      </c>
      <c r="E92" s="8"/>
      <c r="G92" s="10"/>
      <c r="H92" s="4"/>
    </row>
    <row r="93" spans="2:8" ht="15">
      <c r="B93" s="23" t="s">
        <v>15</v>
      </c>
      <c r="C93" s="24" t="s">
        <v>16</v>
      </c>
      <c r="D93" s="237">
        <f>D89*0.22</f>
        <v>81240.676000000007</v>
      </c>
      <c r="E93" s="18"/>
      <c r="G93" s="10"/>
      <c r="H93" s="4"/>
    </row>
    <row r="94" spans="2:8" ht="15">
      <c r="B94" s="120" t="s">
        <v>17</v>
      </c>
      <c r="C94" s="121" t="s">
        <v>18</v>
      </c>
      <c r="D94" s="238">
        <f>SUM(D92:D93)</f>
        <v>893647.43599999999</v>
      </c>
      <c r="E94" s="19"/>
      <c r="G94" s="11"/>
      <c r="H94" s="4"/>
    </row>
    <row r="95" spans="2:8" ht="15">
      <c r="B95" s="125"/>
      <c r="C95" s="126"/>
      <c r="D95" s="239"/>
      <c r="E95" s="19"/>
      <c r="G95" s="11"/>
      <c r="H95" s="4"/>
    </row>
    <row r="96" spans="2:8" ht="15">
      <c r="B96" s="120" t="s">
        <v>19</v>
      </c>
      <c r="C96" s="124" t="s">
        <v>100</v>
      </c>
      <c r="D96" s="240">
        <f>D90+D94</f>
        <v>4955681.2359999996</v>
      </c>
      <c r="E96" s="19"/>
      <c r="G96" s="11"/>
      <c r="H96" s="4"/>
    </row>
    <row r="97" spans="1:9" ht="15">
      <c r="B97" s="122"/>
      <c r="C97" s="123"/>
      <c r="D97" s="241"/>
      <c r="E97" s="9"/>
      <c r="G97" s="13"/>
      <c r="H97" s="4"/>
    </row>
    <row r="98" spans="1:9" ht="15">
      <c r="B98" s="23" t="s">
        <v>20</v>
      </c>
      <c r="C98" s="24" t="s">
        <v>177</v>
      </c>
      <c r="D98" s="234">
        <v>720000</v>
      </c>
      <c r="E98" s="9"/>
      <c r="G98" s="11"/>
      <c r="H98" s="4"/>
    </row>
    <row r="99" spans="1:9" ht="15">
      <c r="B99" s="23" t="s">
        <v>21</v>
      </c>
      <c r="C99" s="24" t="s">
        <v>178</v>
      </c>
      <c r="D99" s="234">
        <f>D89*0.5</f>
        <v>184637.90000000002</v>
      </c>
      <c r="E99" s="9"/>
      <c r="G99" s="11"/>
      <c r="H99" s="4"/>
    </row>
    <row r="100" spans="1:9" ht="15">
      <c r="B100" s="40" t="s">
        <v>22</v>
      </c>
      <c r="C100" s="41" t="s">
        <v>110</v>
      </c>
      <c r="D100" s="242">
        <f>SUM(D98:D99)</f>
        <v>904637.9</v>
      </c>
      <c r="E100" s="5"/>
    </row>
    <row r="101" spans="1:9" ht="14.25">
      <c r="B101" s="118"/>
      <c r="C101" s="119"/>
      <c r="D101" s="243"/>
      <c r="E101" s="5"/>
    </row>
    <row r="102" spans="1:9" ht="15">
      <c r="B102" s="23" t="s">
        <v>23</v>
      </c>
      <c r="C102" s="24" t="s">
        <v>108</v>
      </c>
      <c r="D102" s="234">
        <f>D98*0.6676</f>
        <v>480672</v>
      </c>
      <c r="E102" s="9"/>
      <c r="G102" s="11"/>
      <c r="H102" s="4"/>
    </row>
    <row r="103" spans="1:9" ht="15">
      <c r="B103" s="23" t="s">
        <v>24</v>
      </c>
      <c r="C103" s="24" t="s">
        <v>112</v>
      </c>
      <c r="D103" s="234">
        <f>D99*0.6676</f>
        <v>123264.26204000002</v>
      </c>
      <c r="E103" s="9"/>
      <c r="G103" s="11"/>
      <c r="H103" s="4"/>
    </row>
    <row r="104" spans="1:9" ht="15">
      <c r="B104" s="23" t="s">
        <v>99</v>
      </c>
      <c r="C104" s="42" t="s">
        <v>113</v>
      </c>
      <c r="D104" s="244">
        <f>SUM(D102:D103)</f>
        <v>603936.26204000006</v>
      </c>
      <c r="E104" s="9"/>
      <c r="G104" s="11"/>
      <c r="H104" s="4"/>
    </row>
    <row r="105" spans="1:9" ht="15">
      <c r="B105" s="116"/>
      <c r="C105" s="117"/>
      <c r="D105" s="241"/>
      <c r="E105" s="9"/>
      <c r="G105" s="13"/>
      <c r="H105" s="4"/>
    </row>
    <row r="106" spans="1:9" ht="15.75" thickBot="1">
      <c r="B106" s="25" t="s">
        <v>111</v>
      </c>
      <c r="C106" s="43" t="s">
        <v>114</v>
      </c>
      <c r="D106" s="245">
        <f>D96+D104</f>
        <v>5559617.49804</v>
      </c>
      <c r="E106" s="9"/>
      <c r="G106" s="12"/>
      <c r="H106" s="4"/>
    </row>
    <row r="107" spans="1:9">
      <c r="G107" s="4"/>
      <c r="H107" s="4"/>
    </row>
    <row r="109" spans="1:9">
      <c r="B109" s="115"/>
    </row>
    <row r="112" spans="1:9" s="1" customFormat="1">
      <c r="A112" s="2"/>
      <c r="C112" s="132"/>
      <c r="E112" s="7"/>
      <c r="F112" s="2"/>
      <c r="G112" s="2"/>
      <c r="H112" s="2"/>
      <c r="I112" s="2"/>
    </row>
    <row r="113" spans="1:9" s="1" customFormat="1">
      <c r="C113" s="2"/>
      <c r="E113" s="7"/>
      <c r="F113" s="2"/>
      <c r="G113" s="2"/>
      <c r="H113" s="2"/>
      <c r="I113" s="2"/>
    </row>
    <row r="114" spans="1:9">
      <c r="A114" s="1"/>
      <c r="C114" s="132"/>
    </row>
    <row r="118" spans="1:9">
      <c r="E118" s="16"/>
    </row>
    <row r="119" spans="1:9">
      <c r="E119" s="1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1" fitToHeight="0" orientation="landscape" r:id="rId1"/>
  <headerFooter>
    <oddHeader>Página &amp;P de &amp;F</oddHeader>
    <oddFooter>Página &amp;P</oddFooter>
  </headerFooter>
  <ignoredErrors>
    <ignoredError sqref="G18 G34:G36 G62 G60 G66 G68 G14 G4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Windows User</cp:lastModifiedBy>
  <cp:lastPrinted>2022-03-31T19:47:23Z</cp:lastPrinted>
  <dcterms:created xsi:type="dcterms:W3CDTF">2014-12-08T11:34:35Z</dcterms:created>
  <dcterms:modified xsi:type="dcterms:W3CDTF">2022-04-04T16:01:55Z</dcterms:modified>
</cp:coreProperties>
</file>